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Diski v skupni rabi\3002 SC MD Maribor - Stanovanjska skupina Muta\3002 JN\"/>
    </mc:Choice>
  </mc:AlternateContent>
  <xr:revisionPtr revIDLastSave="0" documentId="13_ncr:1_{E0D15EEE-9A84-43C0-93F9-960C2785F488}" xr6:coauthVersionLast="47" xr6:coauthVersionMax="47" xr10:uidLastSave="{00000000-0000-0000-0000-000000000000}"/>
  <bookViews>
    <workbookView xWindow="6940" yWindow="1140" windowWidth="28800" windowHeight="19050" xr2:uid="{55B6401D-3A3F-44A0-A2E2-D2911C07C932}"/>
  </bookViews>
  <sheets>
    <sheet name="rekapitulacija" sheetId="5" r:id="rId1"/>
    <sheet name="Splošna določila" sheetId="1" r:id="rId2"/>
    <sheet name="Popis" sheetId="2" r:id="rId3"/>
    <sheet name="Drobni inventar" sheetId="3" r:id="rId4"/>
    <sheet name="Elektro" sheetId="4" r:id="rId5"/>
  </sheets>
  <definedNames>
    <definedName name="_xlnm.Print_Area" localSheetId="3">'Drobni inventar'!$A$1:$E$84</definedName>
    <definedName name="_xlnm.Print_Area" localSheetId="4">Elektro!$A$1:$E$12</definedName>
    <definedName name="_xlnm.Print_Area" localSheetId="2">Popis!$A$1:$F$124</definedName>
    <definedName name="_xlnm.Print_Area" localSheetId="0">rekapitulacija!$A$1:$H$32</definedName>
    <definedName name="_xlnm.Print_Titles" localSheetId="3">'Drobni inventar'!$2:$3</definedName>
    <definedName name="_xlnm.Print_Titles" localSheetId="2">Popis!$2:$2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4" l="1"/>
  <c r="E6" i="4"/>
  <c r="E3" i="4"/>
  <c r="E12" i="4" s="1"/>
  <c r="F20" i="5" s="1"/>
  <c r="E83" i="3"/>
  <c r="E82" i="3"/>
  <c r="E81" i="3"/>
  <c r="E80" i="3"/>
  <c r="E79" i="3"/>
  <c r="E78" i="3"/>
  <c r="E75" i="3"/>
  <c r="E74" i="3"/>
  <c r="E73" i="3"/>
  <c r="E72" i="3"/>
  <c r="E71" i="3"/>
  <c r="E70" i="3"/>
  <c r="E69"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F120" i="2"/>
  <c r="F116" i="2"/>
  <c r="F112" i="2"/>
  <c r="F108" i="2"/>
  <c r="F104" i="2"/>
  <c r="F100" i="2"/>
  <c r="F96" i="2"/>
  <c r="F92" i="2"/>
  <c r="F88" i="2"/>
  <c r="F84" i="2"/>
  <c r="F80" i="2"/>
  <c r="F77" i="2"/>
  <c r="F74" i="2"/>
  <c r="F71" i="2"/>
  <c r="F62" i="2"/>
  <c r="F68" i="2"/>
  <c r="F58" i="2"/>
  <c r="F45" i="2"/>
  <c r="F51" i="2"/>
  <c r="F37" i="2"/>
  <c r="F23" i="2"/>
  <c r="F29" i="2"/>
  <c r="F17" i="2"/>
  <c r="F11" i="2"/>
  <c r="F5" i="2"/>
  <c r="E84" i="3" l="1"/>
  <c r="F18" i="5" s="1"/>
  <c r="F124" i="2"/>
  <c r="F16" i="5" s="1"/>
  <c r="F23" i="5" l="1"/>
  <c r="F25" i="5" s="1"/>
  <c r="F27" i="5" s="1"/>
</calcChain>
</file>

<file path=xl/sharedStrings.xml><?xml version="1.0" encoding="utf-8"?>
<sst xmlns="http://schemas.openxmlformats.org/spreadsheetml/2006/main" count="296" uniqueCount="222">
  <si>
    <t>Projekt opreme za objekt »MLADINSKI DOM MUTA« je izdelan na osnovi PZI projekta »Dijaški dom Muta« kot dispozicijski načrt in kot projekt za razpis in izvedbo.
Sestavljajo ga dispozicijski načrti tipske in projektirane opreme in načrti elementov projektirane opreme.
Za izvedbo mora izbrani izvajalec izdelati delavniške načrte z dokumentacijo tipskih elementov opreme in vsemi detajli za projektirano opremo, kar potrdita naročnik in projektant.</t>
  </si>
  <si>
    <t>Obvezna je kontrola po arhitektonskih projektih in uskladitev s projekti instalacij. Za vse elemente, ki se vgrajujejo je obvezna kontrola mer na objektu.</t>
  </si>
  <si>
    <t>Izvajalec oz. dobavitelj je dolžan kontrolirati tudi število kosov opreme.
Vsa oprema, tako tipska kot projektirana mora ustrezati veljavnim varnostnim, sanitarnim, trajnostnim in vsem drugim predpisom in standardom.</t>
  </si>
  <si>
    <t>Izvajalec je dolžan zagotoviti vzorce ali prototipe ter vso potrebno delavniško dokumentacijo, ob dobavi oz. montaži pa tudi ateste oz. certifikate</t>
  </si>
  <si>
    <t>Odstopanja od projekta mora potrditi predstavnik investitorja in projektant, odstopanja v detajlu in tehnologiji pa projektant.</t>
  </si>
  <si>
    <t>SPLOŠNI OPIS</t>
  </si>
  <si>
    <t>Osnovne kvalitete materialov*</t>
  </si>
  <si>
    <t>SPLOŠNI OPIS ELEMENTOV TIPSKE OPREME</t>
  </si>
  <si>
    <t>UNIVERZALNE MIZE</t>
  </si>
  <si>
    <t>DELOVNE MIZE S PREDALNIKI</t>
  </si>
  <si>
    <t>plošče delovnih miz so izdelane iz iverne plošče deb. 30  mm, obložene z melaminsko folijo, visoko odporno na razenje, antistatično in toplo na otip
- robovi miznih plošč so minimalno zaobljeni in zaščiteni z ABS nalimkom v enaki barvi kot je površina plošče
- podnožje miz je sestavljeno iz jeklenih profilov ustreznih dimenzij in belo prašno barvano
- vsaka noga omogoča višinsko regulacijo za prilagoditev neravninam poda</t>
  </si>
  <si>
    <t>Mizne plošče so izvedene iz iverne plošče 2x20 mm, obložena z laminatom, robovi minimalno zaobljeni in zaščiteni z ABS nalimkom v enaki barvi kot je površina plošče
- predalniki so izdelani iz iverne plošče debeline 18 mm, ki je obložena z melaminsko folijo visoko odporno na razenje, antistatično in toplo na otip
- predalniki so opremljeni s centralno ključavnico na ključ</t>
  </si>
  <si>
    <t>OMARE</t>
  </si>
  <si>
    <t>STOLI</t>
  </si>
  <si>
    <t>sedež je iz oblikovane vezane plošče ali oblazinjen
- podnožja so kovinska, belo prašno barvana.
- kolesca prilagojena talni oblogi: iz trde gume</t>
  </si>
  <si>
    <t>KUHINJSKI SKLOPI</t>
  </si>
  <si>
    <t>Se izdelajo po načrtu in opisu ter opremijo s specificiranimi vgradnimi elementi, proizvajalec in tip sta navedena »tako kot«.</t>
  </si>
  <si>
    <t>SPLOŠNI OPIS ELEMENTOV PROJEKTIRANE OPREME</t>
  </si>
  <si>
    <t>Projektirana oprema je obdelana v pozicijskem načrtu, načrtu in opisu, ki zajema tudi število elementov posamezne pozicije oz. dimenzije.
Za vse elemente projektirane opreme veljajo sledeče skupine značilnosti:
- vsi kovinski deli opreme so mat lakirani v beli barvi
- vsi vezni elementi so cinkani ali nerjaveči
- iverne plošče in MDF plošče morajo ustrezati standardom
- vso okovje mora biti visoke kvalitete, držala – ročaji nerjaveči ali mat krom po opisu in predložitvi vzorcev.</t>
  </si>
  <si>
    <t>KONTROLA KOLIČIN IN DIMENZIJ</t>
  </si>
  <si>
    <t>Izvajalec je dolžan po načrtu in na objektu preveriti število in dimenzije vseh elementov ter eventualna neskladja in odstopanja uskladiti s projektantom.</t>
  </si>
  <si>
    <t>Poz T1</t>
  </si>
  <si>
    <t>STOL</t>
  </si>
  <si>
    <t>Konferenčni stol, brezov furnir/bela</t>
  </si>
  <si>
    <t>Kot IKEA LÄKTARE</t>
  </si>
  <si>
    <t>kos</t>
  </si>
  <si>
    <t>Material
Sedežna lupina: Večplastno lepljen furnir, brezov furnir, brezbarvni akrilni lak
Podnožje za stol z nasloni za roke
jeklo, epoksidni/poliestrski prašni premaz
Nogica: poliamidna plastika, sintetična guma</t>
  </si>
  <si>
    <t>Poz T2</t>
  </si>
  <si>
    <t>DELOVNI STOL (pedagogi)</t>
  </si>
  <si>
    <t>Konferenčni stol s kolesci, podnožje belo, beljen hrastov furnir, oblazinjenje Gunnared bež</t>
  </si>
  <si>
    <t>Kot IKEA FJÄLLBERGET</t>
  </si>
  <si>
    <t>Testirano do: 110 kg
Širina: 71 cm
Globina: 71 cm
Največja višina: 86 cm
Širina sedala: 42 cm
Globina sedala: 40 cm
Najm. višina sedala: 43 cm
Najv. višina sedala: 56 cm</t>
  </si>
  <si>
    <t>cena/enoto</t>
  </si>
  <si>
    <t>cena skupaj</t>
  </si>
  <si>
    <t>enota</t>
  </si>
  <si>
    <t>količina</t>
  </si>
  <si>
    <t>Poz T3</t>
  </si>
  <si>
    <t>FOTELJ / ENOSED</t>
  </si>
  <si>
    <t>fotelj z beige blazino, ratan, podnožje belo</t>
  </si>
  <si>
    <t>Kot IKEA FRYKSÅS</t>
  </si>
  <si>
    <t>Ogrodje sedeža/ Ogrodje noge/ Križna vez:
jeklo, epoksidni/poliestrski prašni premaz
Pleteni del:
ratan, brezbarvni akrilni lak
Širina: 89 cm
Globina: 85 cm
Višina: 84 cm
Širina sedala: 50 cm
Globina sedala: 47 cm
Višina sedala: 37 cm
Najv. obremenitev/ogrodje naslanjača: 110 kg</t>
  </si>
  <si>
    <t>Poz T4</t>
  </si>
  <si>
    <t>TROSED / ZOFA</t>
  </si>
  <si>
    <t>231x93 cm</t>
  </si>
  <si>
    <t>Kot IKEA APPLARYD</t>
  </si>
  <si>
    <t>Material
Ogrodje: laminiran les, masivni les, vezana plošča, iverna plošča, izjemno prožna poliuretanska pena (hladna pena) 35 kg/m3, vlaknena plošča
Žepkasto vzmetno jedro: jeklo
Podnožje/ Noga: jeklo, epoksidni/poliestrski prašni premaz
Hrbtna blazina: poliuretanska pena 25 kg/m3, izjemno prožna poliuretanska pena (hladna pena) 35 kg/m3
Tkanina: 100% poliester (najm. 90 % reciklirano)
Barva Gunnared svetlo modra</t>
  </si>
  <si>
    <t>POSTELJA</t>
  </si>
  <si>
    <t>Poz T5</t>
  </si>
  <si>
    <t>206x 96</t>
  </si>
  <si>
    <t>Kot IKEA SLÄKT</t>
  </si>
  <si>
    <t xml:space="preserve">Posteljni okvir s 3 predali, bela, 90x200 cm
Dolžina: 206 cm
Širina: 96 cm
Višina vzglavne plošče: 78 cm
Višina vznožne plošče: 57 cm
Prosta višina pod posteljo: 36 cm
Največja obremenitev: 100 kg
Širina posteljnega vložka: 90 cm
Dolžina posteljnega vložka: 200 cm
Širina predala (notranja): 52 cm
Globina predala (notranja): 53 cm
Dolžina, posteljni predal: 62 cm
Širina, posteljni predal: 62 cm
Višina, posteljni predal: 35 cm
</t>
  </si>
  <si>
    <t>Material:
Stranica: iverna plošča, iverna plošča, vlaknena plošča, plastična obroba, akrilna barva, akrilna barva, papirnata folija
Vznožje/ Vzglavna deska: vlaknena plošča, iverna plošča, papirno polnilo s satasto strukturo (100% reciklirano), plastična obroba, akrilna barva
Letveno posteljno dno
Letvice: Večplastno lepljen furnir, brezov furnir, samolepljiv smolni premaz
Trak: 100 % poliester
Zaboj s kolesci
Dno: vlaknena plošča, akrilna barva, papirnata folija, plastična obroba, papirno polnilo s satasto strukturo (100% reciklirano), vezana plošča
Stranica: iverna plošča, vlaknena plošča, akrilna barva, papirnata folija, plastična obroba
Vrh: vlaknena plošča, akrilna barva, papirnata folija, plastična obroba, papirno polnilo s satasto strukturo (100% reciklirano), iverna plošča
Hrbtišče: vlaknena plošča, akrilna barva, papirnata folija
Sprednja stranica predala: vlaknena plošča, akrilna barva
Dno predala: vlaknena plošča, akrilna barva, plastična folija
Zadnja stranica predala/ Stranica predala: iverna plošča, plastična folija</t>
  </si>
  <si>
    <r>
      <rPr>
        <b/>
        <sz val="11"/>
        <color theme="1"/>
        <rFont val="Aptos Narrow"/>
        <family val="2"/>
        <scheme val="minor"/>
      </rPr>
      <t>+ posteljni vložek</t>
    </r>
    <r>
      <rPr>
        <sz val="11"/>
        <color theme="1"/>
        <rFont val="Aptos Narrow"/>
        <family val="2"/>
        <charset val="238"/>
        <scheme val="minor"/>
      </rPr>
      <t xml:space="preserve">
Kot IKEA ÅKREHAMN
Posteljni vložek iz pene, čvrst/bela, 90x200 cm</t>
    </r>
  </si>
  <si>
    <t>Poz T5a</t>
  </si>
  <si>
    <t>Posteljni okvir, bela, 90x200 cm
Dolžina: 206 cm
Širina: 96 cm
Višina vzglavne plošče: 78 cm
Višina vznožne plošče: 57 cm
Prosta višina pod posteljo: 36 cm
Največja obremenitev: 100 kg
Širina posteljnega vložka: 90 cm
Dolžina posteljnega vložka: 200 cm</t>
  </si>
  <si>
    <t>Material:
Stranica: iverna plošča, iverna plošča, vlaknena plošča, plastična obroba, akrilna barva, akrilna barva, papirnata folija
Vznožje/ Vzglavna deska: vlaknena plošča, iverna plošča, papirno polnilo s satasto strukturo (100%
reciklirano), plastična obroba, akrilna barva
Letveno posteljno dno
Letvice: Večplastno lepljen furnir, brezov furnir, samolepljiv smolni premaz
Trak: 100 % poliester</t>
  </si>
  <si>
    <t>Poz T6</t>
  </si>
  <si>
    <t>KLUBSKA MIZICA</t>
  </si>
  <si>
    <t>90X55</t>
  </si>
  <si>
    <t>Kot IKEA LACK</t>
  </si>
  <si>
    <t>Material
Zgornja plošča: iverna plošča, papirno polnilo s satasto strukturo (100% reciklirano),
vlaknena plošča, akrilna barva, plastična obroba
Plošča: iverna plošča, akrilna barva, melaminska folija, brezbarvni akrilni lak,
melaminska folija, plastična obroba, plastična obroba
Noga: iverna plošča, vlaknena plošča, papirnata folija</t>
  </si>
  <si>
    <t>Poz T7</t>
  </si>
  <si>
    <t>NAMIZNI NOGOMET</t>
  </si>
  <si>
    <t>kot FABI Family OFB Profesional</t>
  </si>
  <si>
    <t>Namizni nogomet FABI Family OFB Profesional
OFB verzija, ima dodatno odprtino z plastiko za spust žogice na sredino igralne površine nogometa.
primerni za profesionalno in množično uporabo v podjetjih, šolah, klubih, domačo uporabo in drugih ustanovah, kakor tudi za rojstno dnevne zabave, poslovna srečanja in druge prireditve.
Ročni – Namizni nogomet FA.BI. Family Profesional, je
identičen gostilniškem nogometu, le da nima vgrajenega
mehanizma na žetone. Odlikuje ga kvalitetna in robustna
izdelava, dolga življenjska doba, priljubljenost pri igralcih vse starosti, vse to vam zagotavlja brezskrbno igro za vse generacije na dolga leta.
TELESKOPSKE PROFESIONALNE 18 mm uležajene
igralne palice, ohišje iz vezane plošče (izberite si svojo
najljubšo barvo) in aluminijastih profilov, ter med sabo
povezane kovinske noge so odlike najboljšega in priznanega ročnega – namiznega nogometa FA.BI. Family Profesional.</t>
  </si>
  <si>
    <t>ELEMENTI TIPSKE OPREME PO POZICIJAH</t>
  </si>
  <si>
    <t>ELEKTRONSKA OPREMA</t>
  </si>
  <si>
    <t>Poz E1</t>
  </si>
  <si>
    <t>TELEVIZOR</t>
  </si>
  <si>
    <t>npr. PHILIPS LED 50, 50PUS8919/12
Proizvajalec: PHILIPS
Diagonala zaslona (v cm): 127 cm
Operacijski: Titan OS
Smart TV: da
Tehnologija zaslona: LED
Tip resolucije: 4K UHD
Velikost zaslona (v "): 50 "</t>
  </si>
  <si>
    <t xml:space="preserve">Univerzalni stenski TV nosilec 19-84″ do 60kg
ID: 20435436
Univerzalni fiksni nosilec za steno za televizorje od 37" do 84" je zasnovan tako, da se prilega večini znamk televizorjev, s poudarkom na varnosti in enostavnosti uporabe.
Komplet za enostavno namestitev 1-2-3 vključuje potrebno strojno opremo za različne vrste sten in predloge.
Tanka oblika, vendar močna, omogoča nosilnost do 60kg (130 lbs). </t>
  </si>
  <si>
    <t>RAČUNALNIK</t>
  </si>
  <si>
    <t>Poz E2</t>
  </si>
  <si>
    <t>kot npr. ASUS računalnik vse-v-enem
ExpertCenter E5402 i5-1340P/23,8" FHD/16GB/SSD 512GB/črna
E5402WVAK-NN53C0
Tehnične lastnosti:
Velikost in ločljivost zaslona: 23,8", FHD (1920 x 1080) 16:9, 250 nits, sRGB: 100%
Procesor: Intel Core i5-1340P 1,9 GHz (12M Cache, do 4.6 GHz, 12 jeder)
Pomnilnik: 16GB DDR4 SO-DIMM, ena prosta reža, do 64GB
Trdi disk: 512GB M.2 NVMe PCIe 4.0 SSD
Grafična kartica: integrirana
Mrežna kartica: RJ45 Gigabit
Brezžična mrežna oprema: Wi-Fi 6E (802.11ax) (Dual band) 2*2 + Bluetooth 5.3
Čitalec kartic: da
Priključki ob strani:
1x 2-v-1 čitalec kartic SD / MMC
1x 3.5mm kombiniran avdio priključek
1x USB 3.2 Gen 2 Type-C, 1x USB 3.2 Gen 1 Type-A
1x Thunderbolt 4, podpira zaslon/narava
Priključki zadaj:
1x Kensington lock
1x DC-in
1x RJ45 Gigabit Ethernet
1x HDMI out 2.1b, 1x Display port 1.4
2x USB 3.2 Gen 1 Type-A, 2x USB 2.0 Type-A
Spletna kamera: 1080p FHD z varnostnim pokrovčkom, mikrofon
Zvočniki: da
Dimenzije (ŠxVxG): 54,1 cm x 42,6 cm x 5,7 - 20,1 cm
Masa: 8,90 kg
+ MIŠKA
+ TIPKOVNICA</t>
  </si>
  <si>
    <t>PROJEKTIRANA OPREMA</t>
  </si>
  <si>
    <t>POZ P1</t>
  </si>
  <si>
    <t>KUHINJA I.</t>
  </si>
  <si>
    <t>kpl</t>
  </si>
  <si>
    <t>POZ P2</t>
  </si>
  <si>
    <t>KUHINJA II.</t>
  </si>
  <si>
    <r>
      <t xml:space="preserve">Izdelava, dobava in montaža kuhinjskega niza,
korpusi vseh elementov in vrat terpredalov
izvedeno iz ivernih plošč debeline 20 mm, vse
obloženo z laminatom, kot npr. Egger
Nordijsko modra U505 ST9, obrobe iz abs
nalimka debeline 2 mm, v isti barvi kot laminat.
Hrbtišče se izvede iz ultralesa debeline min. 8
mm, laminat enak kot korpus.
Okovje: pohištvene spone srednjega
cenovnega razreda, nikljane, z vzmetjo, odpiranje 110°, 3-dimenzionalna nastavitev, dve sponi po višini, teleskopske opore vrat gornjih elementov.
Pult iz kerrock plošče 10 mm, na 30 mm iverni
plošči, kot npr. Kerrock Indigo 737. Obloga
med pultom in gornjimi elementi iz enakega
kerrocka kot pult, nalepljena na steno.
Nad gornjimi elementi se z gips ploščo do
stropa zapre prostor s priključno cevjo nape.
Pod gornjimi elementi se instalira
podelementno led luč cca 100cm.
</t>
    </r>
    <r>
      <rPr>
        <b/>
        <sz val="11"/>
        <color theme="1"/>
        <rFont val="Aptos Narrow"/>
        <family val="2"/>
        <scheme val="minor"/>
      </rPr>
      <t>Vključno s projektiranimi aparati!</t>
    </r>
  </si>
  <si>
    <r>
      <t xml:space="preserve">Izdelava, dobava in montaža kuhinjskega niza, korpusi vseh elementov in vrat ter predalov izvedeno iz ivernih plošč debeline 20 mm, vse obloženo z laminatom, kot npr. Egger Nordijsko modra U505 ST9, obrobe iz abs nalimka debeline 2 mm, v isti barvi kot laminat. Hrbtišče se izvede iz ultralesa debeline min. 8 mm, laminat enak kot korpus.
Okovje: pohištvene spone srednjega cenovnega razreda, nikljane, z vzmetjo, odpiranje 110°, 3-dimenzionalna nastavitev, dve sponi po višini, teleskopske opore vrat gornjih elementov.
Pult iz kerrock plošče 10 mm, na 30 mm iverni plošči, kot npr. Kerrock Indigo 737. Obloga med pultom in gornjimi elementi iz enakega kerrocka kot pult, nalepljena na steno.
Nad gornjimi elementi se z gips ploščo do stropa zapre prostor s priključno cevjo nape.
Pod gornjimi elementi se instalira podelementno led luč cca 100cm.
</t>
    </r>
    <r>
      <rPr>
        <b/>
        <sz val="11"/>
        <color theme="1"/>
        <rFont val="Aptos Narrow"/>
        <family val="2"/>
        <scheme val="minor"/>
      </rPr>
      <t>Vključno s projektiranimi aparati!</t>
    </r>
  </si>
  <si>
    <t>POZ P3</t>
  </si>
  <si>
    <t>KUHINJA II. OTOK</t>
  </si>
  <si>
    <t>Izdelava, dobava in montaža prostostoječega kuhinjskega pulta, korpus, police in vrata
izvedeno iz ivernih plošč debeline 20 mm, vse obloženo z laminatom, kot npr. Egger Nordijsko modra U505 ST9, obrobe iz abs nalimka debeline 2 mm, v isti barvi kot
laminat.
Okovje: pohištvene spone srednjega cenovnega razreda, nikljane, z vzmetjo, odpiranje 110°, 3-dimenzionalna nastavitev, dve sponi po višini.
Pult iz kerrock plošče 10 mm, na 30 mm iverni plošči, kot npr. Kerrock Indigo 737.</t>
  </si>
  <si>
    <t>MIZA 90X90 h75</t>
  </si>
  <si>
    <t>Izdelava, dobava mize, izvedeno iz iverne plošče debeline 30 mm, obložene z laminatom, kot npr. Egger Classic bela W960 ST7, obrobe iz abs nalimka debeline 2 mm v isti barvi kot laminat.
Jekleno ogrodje iz pohištvenih jeder 40x40 mm, prašno barvano belo. vsaka noga omogoča višinsko regulacijo za prilagoditev neravninam poda.</t>
  </si>
  <si>
    <t>DELOVNA MIZA S PREDALNIKOM (150X60X75)</t>
  </si>
  <si>
    <t>POZ P4</t>
  </si>
  <si>
    <t>POZ P5</t>
  </si>
  <si>
    <t>Izdelava, dobava in montaža mizne plošče 150X60x4 cm izvedene iz iverne plošče 2x20 mm, obložena z laminatom, kot npr. Egger Pomaranča U332 ST9, obrobe iz abs nalimka debeline 2 mm, v isti barvi kot laminat. Predalnik izveden iz ivernih plošč debeline 20 mm, vse obloženo z laminatom, kot npr. Egger Pomaranča U332
ST9, obrobe iz abs nalimka debeline 2 mm, v isti barvi kot laminat.
Lica predalov izvedena iz ivernih plošč debeline 20 mm, obložena z laminatom, kot npr. Egger Pomaranča U332 ST9, obrobe iz abs nalimka debeline 2 mm, v isti barvi kot laminat. Lica so v ravnini korpusa. Hrbtišče se izvede iz ultralesa debeline min. 8 mm.
Okovje srednjega cenovnega razreda, predali z dvojnim iztegom.
Pohištveni ročaj kot npr. Orotavo (Schachermayer), videz
inoxa. rozeta za kable fi 80 mm, alu natur.</t>
  </si>
  <si>
    <t>POZ P6</t>
  </si>
  <si>
    <t>DELOVNA MIZA Z DVEMA PREDALNIKOMA (250X60 h75)</t>
  </si>
  <si>
    <t>POZ P7</t>
  </si>
  <si>
    <t>OMARA 90X60 h200</t>
  </si>
  <si>
    <t>Izdelava, dobava in montaža omare, izvedene iz ivernih plošč debeline 20 mm. Korpus
in police obloženo z laminatom, kot npr. Egger Pomaranča U332 ST9, obrobe iz abs
nalimka debeline 2 mm, v isti barvi kot laminat.
Vrata in ličnice predalov omar izvedeni iz ivernih plošč debeline 20 mm, obloženo z
laminatom, kot npr. Egger Classic bela W960 ST7,
obrobe iz abs nalimka debeline 2 mm, v isti barvi kot laminat. Lica so v ravnini korpusa.
Hrbtišče se izvede iz ultralesa debeline min. 8 mm, laminat Egger Pomaranča U332 ST9.
Police, ki so v tehničnem prikazu označene s puščico so nastavljive po višini. Okovje
srednjega cenovnega razreda, nikljane, z vzmetjo, odpiranje 110°, 3-dimenzionalna
nastavitev, dve sponi po višini, krila višja od 80cm 3 po višini. Pohištveni ročaj kot npr.
Orotavo (Schachermayer), videz inoxa.
V garderobnem delu kromana palica za obešalnike</t>
  </si>
  <si>
    <t>POZ P8</t>
  </si>
  <si>
    <t>OMARA 90X40 h200</t>
  </si>
  <si>
    <t>Izdelava, dobava in montaža omare, izvedene iz ivernih plošč debeline 20 mm. Korpus in police obloženo z laminatom, kot npr. Egger Pomaranča U332 ST9, obrobe iz abs nalimka debeline 2 mm, v isti barvi kot laminat.
Vrata in ličnice predalov omar izvedeni iz ivernih plošč debeline 20 mm, obloženo z laminatom, kot npr. Egger Classic bela W960 ST7, obrobe iz abs nalimka debeline 2 mm, v isti barvi kot laminat. Lica so v ravnini korpusa.
Hrbtišče se izvede iz ultralesa debeline min. 8 mm, laminat Egger Pomaranča U332 ST9.
Police, ki so v tehničnem prikazu označene s puščico so nastavljive po višini. Okovje srednjega cenovnega razreda, nikljane, z vzmetjo, odpiranje 110°, 3-dimenzionalna nastavitev, dve sponi po višini, krila višja od 80cm 3 po višini. Pohištveni ročaj kot npr.
Orotavo (Schachermayer), videz inoxa.
V garderobnem delu kromana pravokotna izvlečna konzola za obešalnike.</t>
  </si>
  <si>
    <t>POZ P9</t>
  </si>
  <si>
    <t>OMARA 60X60 h200</t>
  </si>
  <si>
    <t>Izdelava, dobava in montaža omare, izvedene iz ivernih plošč debeline 20 mm. Korpus in police obloženo z laminatom, kot npr. Egger Pomaranča U332 ST9, obrobe iz abs nalimka debeline 2 mm, v isti barvi kot laminat.
Vrata in ličnica predala izvedeni iz ivernih plošč debeline 20 mm, obloženo z laminatom,
kot npr. Egger Classic bela W960 ST7, obrobe iz abs nalimka debeline 2 mm, v isti barvi kot laminat. Lica so v ravnini korpusa.
Hrbtišče se izvede iz ultralesa debeline min. 8 mm, laminat Egger Pomaranča U332 ST9.
Police, ki so v tehničnem prikazu označene s puščico so nastavljive po višini. Okovje srednjega cenovnega razreda, nikljane, z vzmetjo, odpiranje 110°, 3-dimenzionalna nastavitev, tri spone po višini,. Pohištveni ročaj kot npr. Orotavo (Schachermayer), videz inoxa.
V garderobnem delu kromirana palica za obešalnike</t>
  </si>
  <si>
    <t>KONZOLNA RAČUNALNIŠKA MIZA</t>
  </si>
  <si>
    <t>Izdelava, dobava in montaža mize (vpete med stene), izvedene iz ivernih plošč debeline 30 mm, vse obloženo z laminatom, kot npr. Egger Classic bela W960 ST7, obrobe iz abs nalimka debeline 2 mm, v isti barvi kot laminat. Miza je z jeklenimi kotniki pritrjena med stene.</t>
  </si>
  <si>
    <t>POZ P10</t>
  </si>
  <si>
    <t>POZ P11</t>
  </si>
  <si>
    <t>NIZKA ODPRTA OMARA</t>
  </si>
  <si>
    <t>Izdelava, dobava in montaža nizke omare, izvedene iz ivernih plošč debeline 20 mm, vse obloženo z laminatom, kot npr. Egger Pomaranča U332 ST9, obrobe iz abs nalimka debeline 2 mm, v isti barvi kot laminat. Hrbtišče se izvede iz iverne plošče 20 mm, laminat Egger Pomaranča U332 ST9. Element se konzolno pritrdi na steno.</t>
  </si>
  <si>
    <t>GARDEROBNA STENA</t>
  </si>
  <si>
    <t>POZ P12</t>
  </si>
  <si>
    <t>Izdelava, dobava in montaža garderobne stene iz ivernih plošč debeline 20 mm, vse obloženo z laminatom, kot npr. Egger Nordijsko modra U505 ST9, obrobe iz abs
nalimka debeline 2 mm, v isti barvi kot laminat.
Obešalne kljuke kor npr. garderobni obešalnik Amenti, širina 25 mm, višina 54 mm, jeklo srebrno</t>
  </si>
  <si>
    <t>OMARA ZA ČISTILA</t>
  </si>
  <si>
    <t>Izdelava, dobava in montaža omare, sestavljene iz dveh korpusov in stranske obloge, izvedene iz ivernih plošč debeline 20 mm, vse obloženo z laminatom, kot npr. Egger Nordijsko modra U505 ST9, obrobe iz abs nalimka debeline 2 mm, v isti barvi kot laminat.
Omara je po celi višini prostora s spodnjim ločenim podnožjem in gornjim polnilom do stropa. Sranska obloga se izdela v enem kosu.
Okovje srednjega cenovnega razreda, nikljane, z vzmetjo, odpiranje 110°, 3-dimenzionalna nastavitev, tri spone po višini.
Pohištveni ročaj kot npr. Orotavo (Schachermayer), videz inoxa.</t>
  </si>
  <si>
    <t>POZ P13</t>
  </si>
  <si>
    <t>POZ P14</t>
  </si>
  <si>
    <t>KONZOLNA POLICA 120X20</t>
  </si>
  <si>
    <t>Izdelava, dobava in montaža konzolne police, izvedene iz ivernih plošč debeline 20 mm, vse obloženo z laminatom, kot npr. Egger Pomaranča U332 ST9, obrobe iz abs nalimka debeline 2 mm, v isti barvi kot laminat. Element je konzolno pritrjen na steno.</t>
  </si>
  <si>
    <t>KONZOLNA POLICA 60X20</t>
  </si>
  <si>
    <t>POZ P15</t>
  </si>
  <si>
    <t>SKUPAJ</t>
  </si>
  <si>
    <t>POPIS DROBNE OPREME DD MUTA</t>
  </si>
  <si>
    <t>KUHINJA I. (6 oseb)</t>
  </si>
  <si>
    <t>jedilni pribor - SET</t>
  </si>
  <si>
    <t>kot npr. ikea Martorp 30- delni jedilni pribor (https://www.ikea.com/si/sl/p/martorp-30-delni-jedilni-pribor-nerjavece-jeklo-30167507/)</t>
  </si>
  <si>
    <t>kuhinjski pribor</t>
  </si>
  <si>
    <t>Škarje kot npr. ikea SVÄRDFISK 2 kosa, nerjaveče jeklo siva/sivo turkizna (https://www.ikea.com/si/sl/p/svaerdfisk-skarje-2-kosa-nerjavece-jeklo-siva-sivo-turkizna-60563431/)</t>
  </si>
  <si>
    <t>Cedilo kot npr. ikea Medarbetare, cedilo, nerjaveče jeklo, 8 cm (https://www.ikea.com/si/sl/p/medarbetare-cedilo-nerjavece-jeklo-60470366/)</t>
  </si>
  <si>
    <t>Cedilo kot npr. ikea Klockren, 5,0L (https://www.ikea.com/si/sl/p/klockren-cedilo-50449177/)</t>
  </si>
  <si>
    <t>Strgalnik, kot npr. ikea Idealisk, strgalnik, nerjaveče jeklo (https://www.ikea.com/si/sl/p/idealisk-strgalnik-nerjavece-jeklo-66916200/)</t>
  </si>
  <si>
    <t>Kuhinjska krpa, kot npr. ikea Rinnig, bela/temno siva/vzorčasto, 45x60cm, 4 kos (https://www.ikea.com/si/sl/p/rinnig-kuhinjska-krpa-bela-temno-siva-vzorcasto-20476346/)</t>
  </si>
  <si>
    <t>Džezva, kot npr. ikea Hägrande, nerjaveče jeklo, 300ml (https://www.ikea.com/si/sl/p/haegrande-dzezva-nerjavece-jeklo-20485058/)</t>
  </si>
  <si>
    <t>Podstavek za posodo, kot npr. ikea Heat, pluta, 19 cm, 3kos (https://www.ikea.com/si/sl/p/heat-podstavek-za-posodo-pluta-87077700/)</t>
  </si>
  <si>
    <t>Podstavek za posodo-rešetka, kot npr ikea Lämplig, nerjaveče jeklo, 50x28 cm (https://www.ikea.com/si/sl/p/laemplig-resetka-nerjavece-jeklo-30111087/)</t>
  </si>
  <si>
    <t>Rezalna deska, kot npr. ikea Oleby, 3 kosi, bambus (https://www.ikea.com/si/sl/p/oleby-rezalna-deska-3-kosi-bambus-00185287/)</t>
  </si>
  <si>
    <t>2-delni kuhinjski pribor, kot npr. ikea Sjökex (https://www.ikea.com/si/sl/p/sjoekex-2-delni-kuhinjski-pribor-breza-30619905/)</t>
  </si>
  <si>
    <t>4-delni kuhinjski pribor, kot npr. ikea Grunka, nerjaveče jeklo (https://www.ikea.com/si/sl/p/grunka-4-delni-kuhinjski-pribor-nerjavece-jeklo-30083334/)</t>
  </si>
  <si>
    <t>Lupilnik za krompir, kot npr. ikea Vardagen (https://www.ikea.com/si/sl/p/vardagen-lupilnik-za-krompir-30324362/)</t>
  </si>
  <si>
    <t>Lopatica, kot npr. ikea Bäckröding, 2 kosa (https://www.ikea.com/si/sl/p/baeckroeding-lopatica-2-kosa-les-temna-sivo-zelena-80561351/)</t>
  </si>
  <si>
    <t>Metlica za stepanje, kot npr. ikea Koncis, nerjaveče jeklo (https://www.ikea.com/si/sl/p/koncis-metlica-za-stepanje-nerjavece-jeklo-10225952/)</t>
  </si>
  <si>
    <t>Set posod s pokrovom, kot npr. ikea Garnityren, 5 kosov, mešane barve (https://www.ikea.com/si/sl/p/garnityren-skleda-s-pokrovom-5-kosov-mesane-barve-60480129/)</t>
  </si>
  <si>
    <t>Solnica/poprnica, komplet 2 kosa,nerjaveče jeklo,  kot npr. ikea Plats (https://www.ikea.com/si/sl/p/plats-solnica-poprnica-komplet-2-kosa-nerjavece-jeklo-80233675/)</t>
  </si>
  <si>
    <t>Vložek za jedilni pribor, kot npr. ikea Uppdatera svetel bambus, 52x50cm (https://www.ikea.com/si/sl/p/uppdatera-vlozek-za-jedilni-pribor-svetel-bambus-70433104/)</t>
  </si>
  <si>
    <t>Stojalo za kuhinjske brisačke, kot npr. ikea Torkad (https://www.ikea.com/si/sl/p/torkad-stojalo-za-kuhnj-brisacke-srebrna-00208670/)</t>
  </si>
  <si>
    <t>Stojalo za pribor, 13,5 cm kot npr. ikea Ordning (https://www.ikea.com/si/sl/p/ordning-stojalo-za-pribor-nerjavece-jeklo-30011832/)</t>
  </si>
  <si>
    <t>Podstavek stojala za jedilni pribor, kot npr. ikea Ekipera (https://www.ikea.com/si/sl/p/ekipera-podstavek-stojala-za-jedilni-pribor-crna-20242588/)</t>
  </si>
  <si>
    <t>Set ponev</t>
  </si>
  <si>
    <t>Ponev nerjaveče jeklo/sloj proti sprijemanju, 28 cm, kot npr. ikea 365+ https://www.ikea.com/si/sl/p/ikea-365-ponev-nerjavece-jeklo-sloj-proti-sprijemanju-70580703/</t>
  </si>
  <si>
    <t>Ponev nerjaveče jeklo/sloj proti sprijemanju, 20 cm, kot npr. ikea 365+ https://www.ikea.com/si/sl/p/ikea-365-ponev-nerjavece-jeklo-sloj-proti-sprijemanju-90580698/#content</t>
  </si>
  <si>
    <t>Vok nerjaveče jeklo/sloj proti sprijemanju, kot npr. Middagsmat, 28 cm https://www.ikea.com/si/sl/p/middagsmat-vok-sloj-proti-sprijemanju-nerjavece-jeklo-50463696/#content</t>
  </si>
  <si>
    <t>Kuhinjski noži</t>
  </si>
  <si>
    <t>3-delni komplet, kot npr. Ikea 365+ (https://www.ikea.com/si/sl/p/ikea-365-3-delni-komplet-nozev-90341170/)</t>
  </si>
  <si>
    <t>Komplet posode za kuhanje</t>
  </si>
  <si>
    <t>kot npr. ikea365+ 9-delni komplet kuhinjske posode, nerjaveče jeklo (https://www.ikea.com/si/sl/p/ikea-365-9-delni-komplet-kuhinjske-posode-nerjavece-jeklo-20484332/)</t>
  </si>
  <si>
    <t>jedilni servis - SET</t>
  </si>
  <si>
    <t>kot npr. Godmiddag 18- delni servis, bela (https://www.ikea.com/si/sl/p/godmiddag-18-delni-servis-bela-30564682/)</t>
  </si>
  <si>
    <t>kozarci</t>
  </si>
  <si>
    <t>kot npr. ikea 365+, kozarec, prozorno steklo, set 6 kos, 45 cl (https://www.ikea.com/si/sl/p/ikea-365-kozarec-prozorno-steklo-60279711/)</t>
  </si>
  <si>
    <t>lončki</t>
  </si>
  <si>
    <t>kot npr. ikea 365+ lonček, bela, 36 cl (https://www.ikea.com/si/sl/p/ikea-365-loncek-bela-80278367/) - **prodaja v kompl po 4 kos, cena na kos</t>
  </si>
  <si>
    <t>grelnik za vodo</t>
  </si>
  <si>
    <t>kot npr. Gorenje K15DWS (https://www.merkur.si/grelnik-vode-gorenje-k15dws/)</t>
  </si>
  <si>
    <t>KUHINJA II. (10 oseb)</t>
  </si>
  <si>
    <t>TEKSTIL</t>
  </si>
  <si>
    <t>vzglavnik</t>
  </si>
  <si>
    <t>kot npr.: Vitapur ergonomski vzglavnik Bamboo All Sides Sleep - 50x70 cm (https://www.vitapur.si/spalnica/vzglavniki/klasicni-vzglavnik-hitex-bamboo-all-sides-sleep-z-bambusovimi-vlakni-50x70-cm/?_gl=1*1kfzf6m*_up*MQ..*_gs*MQ..&amp;gclid=CjwKCAjwuuPRBhAnEiwA2Ji8egbS7p5Xxjw8BXNYvzYTyTCVTX3Do5eGtA36L8BzwOevCCC1-GgoJRoCedAQAvD_BwE&amp;gbraid=0AAAAADpYqBLggXSMPsnBnUVNzDLYjD2GD)</t>
  </si>
  <si>
    <t>odeja</t>
  </si>
  <si>
    <t>kot npr.: Celoletna odeja Vitapur Bamboo z bambusovimi vlakni - 140x200 cm (https://www.vitapur.si/spalnica/odeje/celoletna-odeja-hitex-bamboo-z-bambusovimi-vlakni/?_gl=1*1h8bypb*_up*MQ..*_gs*MQ..&amp;gbraid=0AAAAADpYqBLggXSMPsnBnUVNzDLYjD2GD)</t>
  </si>
  <si>
    <t>posteljnina</t>
  </si>
  <si>
    <t>set posteljnina 140x200cm, 60x80cm, bombaž, kt npr. Posteljnina Melania, Bela (https://www.moemax.si/p/posteljnina-melania-bela-60-80-140-200-007931005901)</t>
  </si>
  <si>
    <t>rjuhe</t>
  </si>
  <si>
    <t>napenjalna rjuha bombaž 90x200 cm, kot npr.Vitapur bombažna napenjalna rjuha Svilanit Lyon - bela (https://www.vitapur.si/spalnica/posteljnina/bombazna-napenjalna-rjuha-lyon-bela/?_gl=1*123520m*_up*MQ..&amp;gclid=CjwKCAjwuuPRBhAnEiwA2Ji8egbS7p5Xxjw8BXNYvzYTyTCVTX3Do5eGtA36L8BzwOevCCC1-GgoJRoCedAQAvD_BwE&amp;gbraid=0AAAAADpYqBLggXSMPsnBnUVNzDLYjD2GD)</t>
  </si>
  <si>
    <t>brisače</t>
  </si>
  <si>
    <t>dim 30x50 cm, bombaž, kot npr.: Brisača Svilanit Viva - natur (https://www.vitapur.si/kopalnica/kopalniske-brisace/brisaca-svilanit-viva-natur/?_gl=1*o1yhe5*_up*MQ..*_gs*MQ..&amp;gclid=CjwKCAjwuuPRBhAnEiwA2Ji8egbS7p5Xxjw8BXNYvzYTyTCVTX3Do5eGtA36L8BzwOevCCC1-GgoJRoCedAQAvD_BwE&amp;gbraid=0AAAAADpYqBLggXSMPsnBnUVNzDLYjD2GD)</t>
  </si>
  <si>
    <t>dim 50x100 cm, bombaž, kot npr.: Brisača Svilanit Viva - natur (https://www.vitapur.si/kopalnica/kopalniske-brisace/brisaca-svilanit-viva-natur/?_gl=1*o1yhe5*_up*MQ..*_gs*MQ..&amp;gclid=CjwKCAjwuuPRBhAnEiwA2Ji8egbS7p5Xxjw8BXNYvzYTyTCVTX3Do5eGtA36L8BzwOevCCC1-GgoJRoCedAQAvD_BwE&amp;gbraid=0AAAAADpYqBLggXSMPsnBnUVNzDLYjD2GD)</t>
  </si>
  <si>
    <t>dim 70x 140 cm, bombaž, kot npr.: Brisača Svilanit Viva - natur (https://www.vitapur.si/kopalnica/kopalniske-brisace/brisaca-svilanit-viva-natur/?_gl=1*h3wec2*_up*MQ..&amp;gclid=CjwKCAjwuuPRBhAnEiwA2Ji8egbS7p5Xxjw8BXNYvzYTyTCVTX3Do5eGtA36L8BzwOevCCC1-GgoJRoCedAQAvD_BwE&amp;gbraid=0AAAAADpYqBLggXSMPsnBnUVNzDLYjD2GD)</t>
  </si>
  <si>
    <t>ZUNANJA OPREMA</t>
  </si>
  <si>
    <t>visoke grede</t>
  </si>
  <si>
    <t>dim 200x100x72 cm, kot npr.: https://www.bauhaus.si/lesene-visoke-grede/visoka-greda/p/22945770</t>
  </si>
  <si>
    <t>mali nogometni goli</t>
  </si>
  <si>
    <t>dim 240x100x160 cm, ogrodje iz kovinskih cevi, kot npr.: https://www.g-sport.si/timski-sport/nogomet/nogometni-goli/gol-za-nogomet-240-x-100-x-160-cm</t>
  </si>
  <si>
    <t>miza za namizni tenis</t>
  </si>
  <si>
    <t>primerna za zunanjo uporabo, na kolesih, zložljiva, kot npr.: https://ttsport.si/produkti/mize_za_namizni_tenis/mize_za_zunanjo_uporabo/966/sponeta_s3_47e/</t>
  </si>
  <si>
    <t>zaščitna prevleka za mizo za namizni tenis</t>
  </si>
  <si>
    <t>kot npr.: https://ttsport.si/produkti/mize_za_namizni_tenis/mize_za_zunanjo_uporabo/300/zascitna_prevleka/</t>
  </si>
  <si>
    <t>košarkaški koš</t>
  </si>
  <si>
    <t>kot npr.: https://www.insportline.si/46884/kos-za-kosarko-insportline-oakland</t>
  </si>
  <si>
    <t>otroška igrala</t>
  </si>
  <si>
    <t>s toboganom in dvema gugalnicama, kot npr.: Igralni stolp LEV002 https://lesena-igrala.si/product/igralni-stolp-lev002/</t>
  </si>
  <si>
    <t>Cena na enoto</t>
  </si>
  <si>
    <t>Količina</t>
  </si>
  <si>
    <t>Zap. Št.</t>
  </si>
  <si>
    <t>Postavka</t>
  </si>
  <si>
    <t>enota/mere</t>
  </si>
  <si>
    <t>cena</t>
  </si>
  <si>
    <t xml:space="preserve">04 001 </t>
  </si>
  <si>
    <t>J-Y(ST)Y, 2x2x0,8mm² Kabel položen nadometno na kabelski polici v inštalacijskem jašku, do elementov na steni delno z vlaganjem v beton, delno v montažni steni pod oblogami oziroma v estrihu: za komunikacijsko povezavo M-bus med R-CNS in etažnimi razdelilci v domu. Elektro števci se povežejo zaporedno.</t>
  </si>
  <si>
    <t>m</t>
  </si>
  <si>
    <t>Prezračevalna naprava RTU</t>
  </si>
  <si>
    <t>04 002</t>
  </si>
  <si>
    <t>Dobava in montaža trifaznega elektro števca z M-Bus izhodom
- za vgradnjo na DIN letev, direktni:
Števec je namenjen spremljanju porabe doma.
kot npr. SCHRACK - MGRZK365-- ali Schneider A9MEM3135  ali enakovredno"</t>
  </si>
  <si>
    <t>04 003</t>
  </si>
  <si>
    <t>Inštalacijski kanal za kabel 15x15mm</t>
  </si>
  <si>
    <t>04</t>
  </si>
  <si>
    <t>ELEKTRO INŠTALACIJE</t>
  </si>
  <si>
    <t xml:space="preserve">
- uporabljeni materiali v lesenih elementih so ognje odporni razreda 2 in atoksični pri gorenju
- največja vsebnost formaldehida v lesenih elementih je 0.9 po normah EN 717- 2- 92
- površine elementov so visoko odporne na razenje, antistatične in tople na otip
- nosilno kovinsko ogrodje mora omogočati prilagoditev neravninam na podu
*vse navedene lastnosti morajo biti dokazljive z atesti oz. certifikati</t>
  </si>
  <si>
    <t>omare so izdelane iz iverne plošče debeline 18 mm, ki je obložena z melaminsko folijo visokoodporno na razenje, antistatična in topla na otip
- robovi omarnega oboda, krilna vrata in police so zaščiteni z ABS nalimkom v enaki barvi kot je površina plošče
- višja krilna vrata s po tremi sponami</t>
  </si>
  <si>
    <t xml:space="preserve">Objekt:   </t>
  </si>
  <si>
    <t xml:space="preserve">Investitor: </t>
  </si>
  <si>
    <t>SKUPNA REKAPITULACIJA</t>
  </si>
  <si>
    <t>A.</t>
  </si>
  <si>
    <t>B.</t>
  </si>
  <si>
    <t>C.</t>
  </si>
  <si>
    <t xml:space="preserve"> + 22% DDV</t>
  </si>
  <si>
    <t>Opomba:</t>
  </si>
  <si>
    <t>Ponudnik naj pred oddajo ponudbe preveri vse formule v popisih del, da prepreči računske napake v ponudbi!</t>
  </si>
  <si>
    <t>STROKOVNI CENTER MLADINSKI DOM MARIBOR</t>
  </si>
  <si>
    <t>Ulica Saše Deva 21, 2000 Maribor</t>
  </si>
  <si>
    <t>OPREMA</t>
  </si>
  <si>
    <t>DROBNI INVENTAR</t>
  </si>
  <si>
    <r>
      <rPr>
        <b/>
        <sz val="11"/>
        <color theme="1"/>
        <rFont val="Aptos Narrow"/>
        <family val="2"/>
        <scheme val="minor"/>
      </rPr>
      <t>SPLOŠNO O CENI ZA MERSKO ENOTO POSAMEZNE POSTAVKE -</t>
    </r>
    <r>
      <rPr>
        <sz val="11"/>
        <color theme="1"/>
        <rFont val="Aptos Narrow"/>
        <family val="2"/>
        <charset val="238"/>
        <scheme val="minor"/>
      </rPr>
      <t xml:space="preserve"> v ceni morajo biti zajeti vsi stroški potrebni za izvedbo:
- za izdelavo, dobavo in vgradnjo (montažo);
- za nabavo in dobavo osnovnega, pomožnega, pritrdilnega, tesnilnega materiala za izvedbo posamezne postavke iz popisa;
- cena vključuje tudi priklop električnih naprav na omrežje, vse potrebne ozemljitve in priključitev strojev na vodovodno in kanalizacijsko napeljavo,
- vse zunanje in notranje transporte (horizontalne in vertikalne) potrebnega materiala, delovne sile, orodja, strojev oz. naprav do mesta vgradnje;
- za vsa pripravljalna, osnovna, pomožna in zaključna dela;
- za koordinacijo izvajalca do svojih podizvajalcev, dobaviteljev in kooperantov, ki sodelujejo pri predmetni gradnji oz. izvedbi del;
- vso ščitenje tlakov za čas vgradnje opreme, strojev in naprav;
- vnašajo se vrednosti brez DDV.
Izvajalec je dolžan pri ponudbi upoštevati vse povezane stroške za funkcionalno izvedbo, ki so potrebni za skladno s stroko in tehnično pravilno izvedbo del, ki jih ponuja v izvedbo (kot npr. razni pritrdilni material, podložni/distančni material armature, vezni in tesnilni material, stikovanje, sidra, nosilne profile, podkonstrukcije in podobno).
Izvajalec mora vrniti objekt v stanju kot ga je prevzel pred vgradnjo opreme in naprav.</t>
    </r>
  </si>
  <si>
    <t>OPREMA ZA MERITVE ELEKTRIČNE ENERGIJE</t>
  </si>
  <si>
    <t>Opremljanje dodatno pridobljenih prostorov v nekdanjem dijaškem domu na Muti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</si>
</sst>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2" x14ac:knownFonts="1">
    <font>
      <sz val="11"/>
      <color theme="1"/>
      <name val="Aptos Narrow"/>
      <family val="2"/>
      <charset val="238"/>
      <scheme val="minor"/>
    </font>
    <font>
      <b/>
      <sz val="11"/>
      <color theme="1"/>
      <name val="Aptos Narrow"/>
      <family val="2"/>
      <scheme val="minor"/>
    </font>
    <font>
      <sz val="11"/>
      <color theme="1"/>
      <name val="Aptos Narrow"/>
      <family val="2"/>
      <scheme val="minor"/>
    </font>
    <font>
      <sz val="11"/>
      <color theme="1"/>
      <name val="Aptos Narrow"/>
      <family val="2"/>
      <charset val="238"/>
      <scheme val="minor"/>
    </font>
    <font>
      <b/>
      <sz val="11"/>
      <color rgb="FF3F3F3F"/>
      <name val="Aptos Narrow"/>
      <family val="2"/>
      <charset val="238"/>
      <scheme val="minor"/>
    </font>
    <font>
      <b/>
      <sz val="11"/>
      <color theme="1"/>
      <name val="Aptos Narrow"/>
      <family val="2"/>
      <charset val="238"/>
      <scheme val="minor"/>
    </font>
    <font>
      <b/>
      <u/>
      <sz val="11"/>
      <color theme="1"/>
      <name val="Aptos Narrow"/>
      <family val="2"/>
      <charset val="238"/>
      <scheme val="minor"/>
    </font>
    <font>
      <sz val="10"/>
      <name val="Bahnschrift SemiBold SemiConden"/>
      <family val="2"/>
      <charset val="238"/>
    </font>
    <font>
      <sz val="10"/>
      <name val="Bahnschrift Light SemiCondensed"/>
      <family val="2"/>
      <charset val="238"/>
    </font>
    <font>
      <sz val="10"/>
      <name val="Arial CE"/>
      <charset val="238"/>
    </font>
    <font>
      <b/>
      <sz val="12"/>
      <color rgb="FF000000"/>
      <name val="Calibri"/>
    </font>
    <font>
      <sz val="10"/>
      <color theme="1"/>
      <name val="Calibri"/>
    </font>
    <font>
      <sz val="11"/>
      <color theme="1"/>
      <name val="Calibri"/>
    </font>
    <font>
      <b/>
      <sz val="11"/>
      <color theme="1"/>
      <name val="Calibri"/>
    </font>
    <font>
      <sz val="11"/>
      <color indexed="8"/>
      <name val="Calibri"/>
      <family val="2"/>
      <charset val="238"/>
    </font>
    <font>
      <sz val="9"/>
      <name val="Calibri"/>
      <family val="2"/>
      <charset val="238"/>
    </font>
    <font>
      <sz val="11"/>
      <name val="Calibri"/>
      <family val="2"/>
      <charset val="238"/>
    </font>
    <font>
      <b/>
      <sz val="14"/>
      <color rgb="FF000000"/>
      <name val="Franklin Gothic Book"/>
      <family val="2"/>
      <charset val="238"/>
    </font>
    <font>
      <sz val="14"/>
      <color rgb="FF000000"/>
      <name val="Franklin Gothic Book"/>
      <family val="2"/>
      <charset val="238"/>
    </font>
    <font>
      <sz val="11"/>
      <color rgb="FF000000"/>
      <name val="Franklin Gothic Book"/>
      <family val="2"/>
      <charset val="238"/>
    </font>
    <font>
      <sz val="12"/>
      <color rgb="FF000000"/>
      <name val="Franklin Gothic Book"/>
      <family val="2"/>
      <charset val="238"/>
    </font>
    <font>
      <b/>
      <sz val="12"/>
      <color rgb="FF000000"/>
      <name val="Franklin Gothic Book"/>
      <family val="2"/>
      <charset val="238"/>
    </font>
    <font>
      <sz val="14"/>
      <color rgb="FF000000"/>
      <name val="Arial ce"/>
      <charset val="238"/>
    </font>
    <font>
      <b/>
      <sz val="11"/>
      <color rgb="FF000000"/>
      <name val="Franklin Gothic Book"/>
      <family val="2"/>
      <charset val="238"/>
    </font>
    <font>
      <sz val="11"/>
      <name val="Franklin Gothic Book"/>
      <family val="2"/>
      <charset val="238"/>
    </font>
    <font>
      <sz val="11"/>
      <color rgb="FFFF0000"/>
      <name val="Franklin Gothic Book"/>
      <family val="2"/>
      <charset val="238"/>
    </font>
    <font>
      <b/>
      <sz val="11"/>
      <color rgb="FF00B050"/>
      <name val="Franklin Gothic Book"/>
      <family val="2"/>
      <charset val="238"/>
    </font>
    <font>
      <b/>
      <sz val="11"/>
      <name val="Franklin Gothic Book"/>
      <family val="2"/>
      <charset val="238"/>
    </font>
    <font>
      <b/>
      <sz val="12"/>
      <color rgb="FF00B0F0"/>
      <name val="Franklin Gothic Book"/>
      <family val="2"/>
      <charset val="238"/>
    </font>
    <font>
      <i/>
      <sz val="12"/>
      <color rgb="FF000000"/>
      <name val="Franklin Gothic Book"/>
      <family val="2"/>
      <charset val="238"/>
    </font>
    <font>
      <b/>
      <i/>
      <u/>
      <sz val="10"/>
      <color theme="8" tint="-0.249977111117893"/>
      <name val="Franklin Gothic Book"/>
      <family val="2"/>
      <charset val="238"/>
    </font>
    <font>
      <b/>
      <i/>
      <u/>
      <sz val="10.5"/>
      <color theme="8" tint="-0.249977111117893"/>
      <name val="Franklin Gothic Book"/>
      <family val="2"/>
      <charset val="238"/>
    </font>
  </fonts>
  <fills count="5">
    <fill>
      <patternFill patternType="none"/>
    </fill>
    <fill>
      <patternFill patternType="gray125"/>
    </fill>
    <fill>
      <patternFill patternType="solid">
        <fgColor theme="3" tint="0.89999084444715716"/>
        <bgColor indexed="64"/>
      </patternFill>
    </fill>
    <fill>
      <patternFill patternType="solid">
        <fgColor rgb="FFF2F2F2"/>
      </patternFill>
    </fill>
    <fill>
      <patternFill patternType="solid">
        <fgColor rgb="FFBDD7EE"/>
        <bgColor rgb="FFBDD7EE"/>
      </patternFill>
    </fill>
  </fills>
  <borders count="13">
    <border>
      <left/>
      <right/>
      <top/>
      <bottom/>
      <diagonal/>
    </border>
    <border>
      <left/>
      <right/>
      <top/>
      <bottom style="thin">
        <color indexed="64"/>
      </bottom>
      <diagonal/>
    </border>
    <border>
      <left/>
      <right/>
      <top style="thin">
        <color indexed="64"/>
      </top>
      <bottom style="double">
        <color indexed="64"/>
      </bottom>
      <diagonal/>
    </border>
    <border>
      <left style="thin">
        <color rgb="FF3F3F3F"/>
      </left>
      <right style="thin">
        <color rgb="FF3F3F3F"/>
      </right>
      <top style="thin">
        <color rgb="FF3F3F3F"/>
      </top>
      <bottom style="thin">
        <color rgb="FF3F3F3F"/>
      </bottom>
      <diagonal/>
    </border>
    <border>
      <left style="thin">
        <color rgb="FF3F3F3F"/>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s>
  <cellStyleXfs count="4">
    <xf numFmtId="0" fontId="0" fillId="0" borderId="0"/>
    <xf numFmtId="0" fontId="4" fillId="3" borderId="3" applyNumberFormat="0" applyAlignment="0" applyProtection="0"/>
    <xf numFmtId="0" fontId="9" fillId="0" borderId="0"/>
    <xf numFmtId="0" fontId="14" fillId="0" borderId="0"/>
  </cellStyleXfs>
  <cellXfs count="85">
    <xf numFmtId="0" fontId="0" fillId="0" borderId="0" xfId="0"/>
    <xf numFmtId="0" fontId="0" fillId="0" borderId="0" xfId="0" applyAlignment="1">
      <alignment wrapText="1"/>
    </xf>
    <xf numFmtId="0" fontId="1" fillId="0" borderId="0" xfId="0" applyFont="1"/>
    <xf numFmtId="4" fontId="0" fillId="0" borderId="0" xfId="0" applyNumberFormat="1"/>
    <xf numFmtId="0" fontId="4" fillId="3" borderId="3" xfId="1" applyAlignment="1">
      <alignment horizontal="left" vertical="top" wrapText="1"/>
    </xf>
    <xf numFmtId="0" fontId="4" fillId="3" borderId="3" xfId="1" applyAlignment="1">
      <alignment vertical="top" wrapText="1"/>
    </xf>
    <xf numFmtId="4" fontId="4" fillId="3" borderId="3" xfId="1" applyNumberFormat="1" applyAlignment="1">
      <alignment horizontal="left" vertical="top" wrapText="1"/>
    </xf>
    <xf numFmtId="0" fontId="4" fillId="3" borderId="4" xfId="1" applyBorder="1" applyAlignment="1">
      <alignment horizontal="left" vertical="top" wrapText="1"/>
    </xf>
    <xf numFmtId="0" fontId="4" fillId="3" borderId="0" xfId="1" applyBorder="1" applyAlignment="1">
      <alignment horizontal="left" vertical="top" wrapText="1"/>
    </xf>
    <xf numFmtId="49" fontId="7" fillId="0" borderId="0" xfId="0" applyNumberFormat="1" applyFont="1" applyAlignment="1">
      <alignment horizontal="center" vertical="top"/>
    </xf>
    <xf numFmtId="0" fontId="8" fillId="0" borderId="0" xfId="0" applyFont="1" applyAlignment="1">
      <alignment horizontal="left" vertical="top" wrapText="1"/>
    </xf>
    <xf numFmtId="0" fontId="8" fillId="0" borderId="0" xfId="0" applyFont="1"/>
    <xf numFmtId="2" fontId="8" fillId="0" borderId="0" xfId="0" applyNumberFormat="1" applyFont="1" applyAlignment="1">
      <alignment vertical="top"/>
    </xf>
    <xf numFmtId="4" fontId="8" fillId="0" borderId="0" xfId="0" applyNumberFormat="1" applyFont="1" applyAlignment="1">
      <alignment horizontal="center"/>
    </xf>
    <xf numFmtId="2" fontId="8" fillId="0" borderId="0" xfId="0" applyNumberFormat="1" applyFont="1" applyAlignment="1">
      <alignment vertical="top" wrapText="1"/>
    </xf>
    <xf numFmtId="0" fontId="0" fillId="0" borderId="0" xfId="0" applyAlignment="1">
      <alignment vertical="top"/>
    </xf>
    <xf numFmtId="2" fontId="0" fillId="0" borderId="0" xfId="0" applyNumberFormat="1" applyAlignment="1">
      <alignment vertical="top"/>
    </xf>
    <xf numFmtId="4" fontId="8" fillId="0" borderId="0" xfId="0" applyNumberFormat="1" applyFont="1" applyAlignment="1">
      <alignment horizontal="center" vertical="top"/>
    </xf>
    <xf numFmtId="4" fontId="8" fillId="0" borderId="0" xfId="0" applyNumberFormat="1" applyFont="1" applyAlignment="1" applyProtection="1">
      <alignment horizontal="right" vertical="top"/>
      <protection locked="0"/>
    </xf>
    <xf numFmtId="0" fontId="10" fillId="0" borderId="6" xfId="0" quotePrefix="1" applyFont="1" applyBorder="1" applyAlignment="1">
      <alignment horizontal="left" vertical="top" wrapText="1"/>
    </xf>
    <xf numFmtId="0" fontId="10" fillId="0" borderId="6" xfId="0" applyFont="1" applyBorder="1" applyAlignment="1">
      <alignment horizontal="left" vertical="top" wrapText="1"/>
    </xf>
    <xf numFmtId="0" fontId="11" fillId="0" borderId="7" xfId="0" applyFont="1" applyBorder="1"/>
    <xf numFmtId="4" fontId="12" fillId="0" borderId="7" xfId="0" applyNumberFormat="1" applyFont="1" applyBorder="1" applyAlignment="1">
      <alignment horizontal="center" vertical="top"/>
    </xf>
    <xf numFmtId="4" fontId="13" fillId="4" borderId="8" xfId="0" applyNumberFormat="1" applyFont="1" applyFill="1" applyBorder="1" applyAlignment="1">
      <alignment horizontal="right" vertical="top"/>
    </xf>
    <xf numFmtId="4" fontId="15" fillId="0" borderId="0" xfId="3" applyNumberFormat="1" applyFont="1" applyAlignment="1">
      <alignment horizontal="right" vertical="top" wrapText="1"/>
    </xf>
    <xf numFmtId="4" fontId="16" fillId="0" borderId="0" xfId="3" applyNumberFormat="1" applyFont="1" applyAlignment="1">
      <alignment horizontal="right" vertical="top"/>
    </xf>
    <xf numFmtId="0" fontId="16" fillId="0" borderId="0" xfId="3" applyFont="1" applyAlignment="1">
      <alignment vertical="top"/>
    </xf>
    <xf numFmtId="0" fontId="17" fillId="0" borderId="0" xfId="0" applyFont="1" applyAlignment="1">
      <alignment vertical="top"/>
    </xf>
    <xf numFmtId="0" fontId="17" fillId="0" borderId="0" xfId="0" applyFont="1"/>
    <xf numFmtId="4" fontId="17" fillId="0" borderId="0" xfId="0" applyNumberFormat="1" applyFont="1" applyAlignment="1">
      <alignment horizontal="left"/>
    </xf>
    <xf numFmtId="0" fontId="18" fillId="0" borderId="0" xfId="0" applyFont="1"/>
    <xf numFmtId="0" fontId="19" fillId="0" borderId="0" xfId="0" applyFont="1"/>
    <xf numFmtId="4" fontId="18" fillId="0" borderId="0" xfId="0" applyNumberFormat="1" applyFont="1"/>
    <xf numFmtId="4" fontId="18" fillId="0" borderId="0" xfId="0" applyNumberFormat="1" applyFont="1" applyAlignment="1">
      <alignment horizontal="right"/>
    </xf>
    <xf numFmtId="0" fontId="19" fillId="0" borderId="0" xfId="0" applyFont="1" applyAlignment="1">
      <alignment vertical="top"/>
    </xf>
    <xf numFmtId="4" fontId="19" fillId="0" borderId="0" xfId="0" applyNumberFormat="1" applyFont="1" applyAlignment="1">
      <alignment horizontal="center"/>
    </xf>
    <xf numFmtId="4" fontId="19" fillId="0" borderId="0" xfId="0" applyNumberFormat="1" applyFont="1"/>
    <xf numFmtId="4" fontId="20" fillId="0" borderId="0" xfId="0" applyNumberFormat="1" applyFont="1" applyAlignment="1">
      <alignment horizontal="right"/>
    </xf>
    <xf numFmtId="0" fontId="20" fillId="0" borderId="0" xfId="0" applyFont="1"/>
    <xf numFmtId="0" fontId="21" fillId="0" borderId="0" xfId="0" applyFont="1" applyAlignment="1">
      <alignment vertical="top"/>
    </xf>
    <xf numFmtId="4" fontId="21" fillId="0" borderId="0" xfId="0" applyNumberFormat="1" applyFont="1"/>
    <xf numFmtId="0" fontId="21" fillId="0" borderId="0" xfId="0" applyFont="1"/>
    <xf numFmtId="4" fontId="21" fillId="0" borderId="0" xfId="0" applyNumberFormat="1" applyFont="1" applyAlignment="1">
      <alignment horizontal="center"/>
    </xf>
    <xf numFmtId="44" fontId="23" fillId="0" borderId="0" xfId="0" applyNumberFormat="1" applyFont="1" applyAlignment="1">
      <alignment horizontal="right"/>
    </xf>
    <xf numFmtId="4" fontId="24" fillId="0" borderId="0" xfId="0" applyNumberFormat="1" applyFont="1"/>
    <xf numFmtId="4" fontId="25" fillId="0" borderId="0" xfId="0" applyNumberFormat="1" applyFont="1"/>
    <xf numFmtId="0" fontId="23" fillId="0" borderId="0" xfId="0" applyFont="1" applyAlignment="1">
      <alignment vertical="top"/>
    </xf>
    <xf numFmtId="0" fontId="23" fillId="0" borderId="0" xfId="0" applyFont="1"/>
    <xf numFmtId="4" fontId="23" fillId="0" borderId="0" xfId="0" applyNumberFormat="1" applyFont="1" applyAlignment="1">
      <alignment horizontal="center"/>
    </xf>
    <xf numFmtId="4" fontId="23" fillId="0" borderId="0" xfId="0" applyNumberFormat="1" applyFont="1"/>
    <xf numFmtId="0" fontId="23" fillId="0" borderId="12" xfId="0" applyFont="1" applyBorder="1" applyAlignment="1">
      <alignment vertical="top"/>
    </xf>
    <xf numFmtId="0" fontId="23" fillId="0" borderId="12" xfId="0" applyFont="1" applyBorder="1"/>
    <xf numFmtId="4" fontId="23" fillId="0" borderId="12" xfId="0" applyNumberFormat="1" applyFont="1" applyBorder="1" applyAlignment="1">
      <alignment horizontal="center"/>
    </xf>
    <xf numFmtId="4" fontId="23" fillId="0" borderId="12" xfId="0" applyNumberFormat="1" applyFont="1" applyBorder="1"/>
    <xf numFmtId="4" fontId="26" fillId="0" borderId="0" xfId="0" applyNumberFormat="1" applyFont="1"/>
    <xf numFmtId="4" fontId="27" fillId="0" borderId="0" xfId="0" applyNumberFormat="1" applyFont="1"/>
    <xf numFmtId="4" fontId="27" fillId="0" borderId="12" xfId="0" applyNumberFormat="1" applyFont="1" applyBorder="1"/>
    <xf numFmtId="4" fontId="28" fillId="0" borderId="0" xfId="0" applyNumberFormat="1" applyFont="1"/>
    <xf numFmtId="0" fontId="29" fillId="0" borderId="0" xfId="0" applyFont="1"/>
    <xf numFmtId="0" fontId="30" fillId="0" borderId="0" xfId="0" applyFont="1" applyAlignment="1">
      <alignment vertical="top"/>
    </xf>
    <xf numFmtId="0" fontId="6" fillId="0" borderId="0" xfId="0" applyFont="1"/>
    <xf numFmtId="4" fontId="1" fillId="0" borderId="0" xfId="0" applyNumberFormat="1" applyFont="1"/>
    <xf numFmtId="0" fontId="5" fillId="0" borderId="0" xfId="0" applyFont="1"/>
    <xf numFmtId="0" fontId="3" fillId="0" borderId="0" xfId="0" applyFont="1"/>
    <xf numFmtId="4" fontId="5" fillId="0" borderId="0" xfId="0" applyNumberFormat="1" applyFont="1"/>
    <xf numFmtId="0" fontId="0" fillId="0" borderId="1" xfId="0" applyBorder="1"/>
    <xf numFmtId="49" fontId="2" fillId="0" borderId="0" xfId="0" applyNumberFormat="1" applyFont="1" applyAlignment="1">
      <alignment wrapText="1"/>
    </xf>
    <xf numFmtId="0" fontId="1" fillId="0" borderId="0" xfId="0" applyFont="1" applyAlignment="1">
      <alignment wrapText="1"/>
    </xf>
    <xf numFmtId="0" fontId="0" fillId="0" borderId="2" xfId="0" applyBorder="1"/>
    <xf numFmtId="4" fontId="1" fillId="0" borderId="2" xfId="0" applyNumberFormat="1" applyFont="1" applyBorder="1"/>
    <xf numFmtId="9" fontId="0" fillId="0" borderId="0" xfId="0" applyNumberFormat="1"/>
    <xf numFmtId="0" fontId="0" fillId="2" borderId="0" xfId="0" applyFill="1" applyProtection="1">
      <protection locked="0"/>
    </xf>
    <xf numFmtId="0" fontId="0" fillId="0" borderId="0" xfId="0" applyProtection="1">
      <protection locked="0"/>
    </xf>
    <xf numFmtId="0" fontId="1" fillId="0" borderId="1" xfId="0" applyFont="1" applyBorder="1"/>
    <xf numFmtId="4" fontId="0" fillId="2" borderId="0" xfId="0" applyNumberFormat="1" applyFill="1" applyProtection="1">
      <protection locked="0"/>
    </xf>
    <xf numFmtId="4" fontId="17" fillId="0" borderId="0" xfId="0" applyNumberFormat="1" applyFont="1" applyAlignment="1">
      <alignment horizontal="left" vertical="top" wrapText="1"/>
    </xf>
    <xf numFmtId="0" fontId="0" fillId="0" borderId="0" xfId="0" applyAlignment="1">
      <alignment vertical="top" wrapText="1"/>
    </xf>
    <xf numFmtId="0" fontId="2" fillId="0" borderId="0" xfId="0" applyFont="1" applyAlignment="1">
      <alignment horizontal="left" wrapText="1"/>
    </xf>
    <xf numFmtId="0" fontId="0" fillId="0" borderId="0" xfId="0" applyAlignment="1">
      <alignment horizontal="left"/>
    </xf>
    <xf numFmtId="0" fontId="31" fillId="0" borderId="0" xfId="0" applyFont="1" applyAlignment="1">
      <alignment horizontal="left" wrapText="1"/>
    </xf>
    <xf numFmtId="0" fontId="17" fillId="2" borderId="9" xfId="0" applyFont="1" applyFill="1" applyBorder="1" applyAlignment="1">
      <alignment horizontal="center"/>
    </xf>
    <xf numFmtId="0" fontId="22" fillId="2" borderId="10" xfId="0" applyFont="1" applyFill="1" applyBorder="1" applyAlignment="1">
      <alignment horizontal="center"/>
    </xf>
    <xf numFmtId="0" fontId="22" fillId="2" borderId="11" xfId="0" applyFont="1" applyFill="1" applyBorder="1" applyAlignment="1">
      <alignment horizontal="center"/>
    </xf>
    <xf numFmtId="4" fontId="8" fillId="2" borderId="5" xfId="2" applyNumberFormat="1" applyFont="1" applyFill="1" applyBorder="1" applyAlignment="1" applyProtection="1">
      <alignment horizontal="center" vertical="top" wrapText="1"/>
      <protection locked="0"/>
    </xf>
    <xf numFmtId="4" fontId="0" fillId="0" borderId="0" xfId="0" applyNumberFormat="1" applyProtection="1">
      <protection locked="0"/>
    </xf>
  </cellXfs>
  <cellStyles count="4">
    <cellStyle name="Izhod" xfId="1" builtinId="21"/>
    <cellStyle name="Navadno" xfId="0" builtinId="0"/>
    <cellStyle name="Navadno 16" xfId="2" xr:uid="{773D8054-77DB-4203-946F-41B80A394694}"/>
    <cellStyle name="Navadno 7 3" xfId="3" xr:uid="{6311FE17-D9B6-45B6-9205-7A28EE5710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emf"/><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emf"/><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png"/><Relationship Id="rId10" Type="http://schemas.openxmlformats.org/officeDocument/2006/relationships/image" Target="../media/image10.emf"/><Relationship Id="rId19" Type="http://schemas.openxmlformats.org/officeDocument/2006/relationships/image" Target="../media/image19.pn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1</xdr:col>
      <xdr:colOff>95251</xdr:colOff>
      <xdr:row>8</xdr:row>
      <xdr:rowOff>38100</xdr:rowOff>
    </xdr:from>
    <xdr:to>
      <xdr:col>1</xdr:col>
      <xdr:colOff>1285875</xdr:colOff>
      <xdr:row>8</xdr:row>
      <xdr:rowOff>1226749</xdr:rowOff>
    </xdr:to>
    <xdr:pic>
      <xdr:nvPicPr>
        <xdr:cNvPr id="2" name="Slika 1">
          <a:extLst>
            <a:ext uri="{FF2B5EF4-FFF2-40B4-BE49-F238E27FC236}">
              <a16:creationId xmlns:a16="http://schemas.microsoft.com/office/drawing/2014/main" id="{4655C56D-319C-7A4D-FFFB-8EBBA9B59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6" y="1943100"/>
          <a:ext cx="1190624" cy="1188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1953841</xdr:colOff>
      <xdr:row>8</xdr:row>
      <xdr:rowOff>38100</xdr:rowOff>
    </xdr:from>
    <xdr:to>
      <xdr:col>1</xdr:col>
      <xdr:colOff>3150539</xdr:colOff>
      <xdr:row>8</xdr:row>
      <xdr:rowOff>1228724</xdr:rowOff>
    </xdr:to>
    <xdr:pic>
      <xdr:nvPicPr>
        <xdr:cNvPr id="3" name="Slika 2">
          <a:extLst>
            <a:ext uri="{FF2B5EF4-FFF2-40B4-BE49-F238E27FC236}">
              <a16:creationId xmlns:a16="http://schemas.microsoft.com/office/drawing/2014/main" id="{1E3ACDC0-41AA-96DB-A695-F85EBE86A9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8216" y="1943100"/>
          <a:ext cx="1196698" cy="1190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47626</xdr:colOff>
      <xdr:row>14</xdr:row>
      <xdr:rowOff>38100</xdr:rowOff>
    </xdr:from>
    <xdr:to>
      <xdr:col>1</xdr:col>
      <xdr:colOff>1266826</xdr:colOff>
      <xdr:row>14</xdr:row>
      <xdr:rowOff>1257300</xdr:rowOff>
    </xdr:to>
    <xdr:pic>
      <xdr:nvPicPr>
        <xdr:cNvPr id="4" name="Slika 3">
          <a:extLst>
            <a:ext uri="{FF2B5EF4-FFF2-40B4-BE49-F238E27FC236}">
              <a16:creationId xmlns:a16="http://schemas.microsoft.com/office/drawing/2014/main" id="{2D8306E8-316C-B02D-533C-D15D4A4E67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1" y="5686425"/>
          <a:ext cx="12192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1524666</xdr:colOff>
      <xdr:row>14</xdr:row>
      <xdr:rowOff>30902</xdr:rowOff>
    </xdr:from>
    <xdr:to>
      <xdr:col>1</xdr:col>
      <xdr:colOff>3314699</xdr:colOff>
      <xdr:row>15</xdr:row>
      <xdr:rowOff>0</xdr:rowOff>
    </xdr:to>
    <xdr:pic>
      <xdr:nvPicPr>
        <xdr:cNvPr id="5" name="Slika 4">
          <a:extLst>
            <a:ext uri="{FF2B5EF4-FFF2-40B4-BE49-F238E27FC236}">
              <a16:creationId xmlns:a16="http://schemas.microsoft.com/office/drawing/2014/main" id="{B4443891-EC48-E5FC-B2DF-88FDE68D52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39041" y="5679227"/>
          <a:ext cx="1790033" cy="1235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174717</xdr:colOff>
      <xdr:row>20</xdr:row>
      <xdr:rowOff>95250</xdr:rowOff>
    </xdr:from>
    <xdr:to>
      <xdr:col>1</xdr:col>
      <xdr:colOff>1322552</xdr:colOff>
      <xdr:row>20</xdr:row>
      <xdr:rowOff>1247775</xdr:rowOff>
    </xdr:to>
    <xdr:pic>
      <xdr:nvPicPr>
        <xdr:cNvPr id="6" name="Slika 5">
          <a:extLst>
            <a:ext uri="{FF2B5EF4-FFF2-40B4-BE49-F238E27FC236}">
              <a16:creationId xmlns:a16="http://schemas.microsoft.com/office/drawing/2014/main" id="{0AA77EB0-1349-87B2-06AD-8FA82EC0F7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89092" y="10058400"/>
          <a:ext cx="1154185"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123826</xdr:colOff>
      <xdr:row>26</xdr:row>
      <xdr:rowOff>14491</xdr:rowOff>
    </xdr:from>
    <xdr:to>
      <xdr:col>1</xdr:col>
      <xdr:colOff>2867026</xdr:colOff>
      <xdr:row>26</xdr:row>
      <xdr:rowOff>1246685</xdr:rowOff>
    </xdr:to>
    <xdr:pic>
      <xdr:nvPicPr>
        <xdr:cNvPr id="7" name="Slika 6">
          <a:extLst>
            <a:ext uri="{FF2B5EF4-FFF2-40B4-BE49-F238E27FC236}">
              <a16:creationId xmlns:a16="http://schemas.microsoft.com/office/drawing/2014/main" id="{3D91FF81-75F4-A1F8-DF3A-ADC2C3C55E8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38201" y="14101966"/>
          <a:ext cx="2743200" cy="1238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228215</xdr:colOff>
      <xdr:row>34</xdr:row>
      <xdr:rowOff>9524</xdr:rowOff>
    </xdr:from>
    <xdr:to>
      <xdr:col>1</xdr:col>
      <xdr:colOff>2297992</xdr:colOff>
      <xdr:row>34</xdr:row>
      <xdr:rowOff>1219199</xdr:rowOff>
    </xdr:to>
    <xdr:pic>
      <xdr:nvPicPr>
        <xdr:cNvPr id="8" name="Slika 7">
          <a:extLst>
            <a:ext uri="{FF2B5EF4-FFF2-40B4-BE49-F238E27FC236}">
              <a16:creationId xmlns:a16="http://schemas.microsoft.com/office/drawing/2014/main" id="{42A61580-480A-4D98-B6FB-27969ECF1BC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2590" y="21078824"/>
          <a:ext cx="2063427"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152504</xdr:colOff>
      <xdr:row>42</xdr:row>
      <xdr:rowOff>13486</xdr:rowOff>
    </xdr:from>
    <xdr:to>
      <xdr:col>1</xdr:col>
      <xdr:colOff>1400175</xdr:colOff>
      <xdr:row>42</xdr:row>
      <xdr:rowOff>1257300</xdr:rowOff>
    </xdr:to>
    <xdr:pic>
      <xdr:nvPicPr>
        <xdr:cNvPr id="9" name="Slika 8">
          <a:extLst>
            <a:ext uri="{FF2B5EF4-FFF2-40B4-BE49-F238E27FC236}">
              <a16:creationId xmlns:a16="http://schemas.microsoft.com/office/drawing/2014/main" id="{416E1CCE-CA93-6C5B-87A1-B4327A52B04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66879" y="31169761"/>
          <a:ext cx="1247671" cy="1243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133351</xdr:colOff>
      <xdr:row>48</xdr:row>
      <xdr:rowOff>28575</xdr:rowOff>
    </xdr:from>
    <xdr:to>
      <xdr:col>1</xdr:col>
      <xdr:colOff>1286663</xdr:colOff>
      <xdr:row>48</xdr:row>
      <xdr:rowOff>1171575</xdr:rowOff>
    </xdr:to>
    <xdr:pic>
      <xdr:nvPicPr>
        <xdr:cNvPr id="10" name="Slika 9">
          <a:extLst>
            <a:ext uri="{FF2B5EF4-FFF2-40B4-BE49-F238E27FC236}">
              <a16:creationId xmlns:a16="http://schemas.microsoft.com/office/drawing/2014/main" id="{91DD5850-BDD5-CB54-CF4E-A018120CAC66}"/>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47726" y="34737675"/>
          <a:ext cx="1146962"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1863031</xdr:colOff>
      <xdr:row>48</xdr:row>
      <xdr:rowOff>18952</xdr:rowOff>
    </xdr:from>
    <xdr:to>
      <xdr:col>1</xdr:col>
      <xdr:colOff>3105150</xdr:colOff>
      <xdr:row>48</xdr:row>
      <xdr:rowOff>1256810</xdr:rowOff>
    </xdr:to>
    <xdr:pic>
      <xdr:nvPicPr>
        <xdr:cNvPr id="11" name="Slika 10">
          <a:extLst>
            <a:ext uri="{FF2B5EF4-FFF2-40B4-BE49-F238E27FC236}">
              <a16:creationId xmlns:a16="http://schemas.microsoft.com/office/drawing/2014/main" id="{907B9CB0-0379-8293-1213-C6FFC4AC8D2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577406" y="34728052"/>
          <a:ext cx="1242119" cy="1237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53</xdr:row>
      <xdr:rowOff>11279</xdr:rowOff>
    </xdr:from>
    <xdr:to>
      <xdr:col>1</xdr:col>
      <xdr:colOff>1704975</xdr:colOff>
      <xdr:row>53</xdr:row>
      <xdr:rowOff>1239938</xdr:rowOff>
    </xdr:to>
    <xdr:pic>
      <xdr:nvPicPr>
        <xdr:cNvPr id="12" name="Slika 11">
          <a:extLst>
            <a:ext uri="{FF2B5EF4-FFF2-40B4-BE49-F238E27FC236}">
              <a16:creationId xmlns:a16="http://schemas.microsoft.com/office/drawing/2014/main" id="{894DEAE5-57CE-B165-7688-073ADA04C7EB}"/>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90575" y="40387754"/>
          <a:ext cx="1628775" cy="1228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81</xdr:row>
      <xdr:rowOff>48247</xdr:rowOff>
    </xdr:from>
    <xdr:to>
      <xdr:col>1</xdr:col>
      <xdr:colOff>1971675</xdr:colOff>
      <xdr:row>82</xdr:row>
      <xdr:rowOff>691</xdr:rowOff>
    </xdr:to>
    <xdr:pic>
      <xdr:nvPicPr>
        <xdr:cNvPr id="13" name="Slika 12">
          <a:extLst>
            <a:ext uri="{FF2B5EF4-FFF2-40B4-BE49-F238E27FC236}">
              <a16:creationId xmlns:a16="http://schemas.microsoft.com/office/drawing/2014/main" id="{F0776B6B-4973-D2FE-8854-434CF2726CE4}"/>
            </a:ext>
          </a:extLst>
        </xdr:cNvPr>
        <xdr:cNvPicPr>
          <a:picLocks noChangeAspect="1"/>
        </xdr:cNvPicPr>
      </xdr:nvPicPr>
      <xdr:blipFill>
        <a:blip xmlns:r="http://schemas.openxmlformats.org/officeDocument/2006/relationships" r:embed="rId12"/>
        <a:stretch>
          <a:fillRect/>
        </a:stretch>
      </xdr:blipFill>
      <xdr:spPr>
        <a:xfrm>
          <a:off x="866775" y="68990197"/>
          <a:ext cx="1819275" cy="1215534"/>
        </a:xfrm>
        <a:prstGeom prst="rect">
          <a:avLst/>
        </a:prstGeom>
      </xdr:spPr>
    </xdr:pic>
    <xdr:clientData/>
  </xdr:twoCellAnchor>
  <xdr:twoCellAnchor editAs="oneCell">
    <xdr:from>
      <xdr:col>1</xdr:col>
      <xdr:colOff>38101</xdr:colOff>
      <xdr:row>85</xdr:row>
      <xdr:rowOff>9525</xdr:rowOff>
    </xdr:from>
    <xdr:to>
      <xdr:col>1</xdr:col>
      <xdr:colOff>2895601</xdr:colOff>
      <xdr:row>86</xdr:row>
      <xdr:rowOff>1785</xdr:rowOff>
    </xdr:to>
    <xdr:pic>
      <xdr:nvPicPr>
        <xdr:cNvPr id="14" name="Slika 13">
          <a:extLst>
            <a:ext uri="{FF2B5EF4-FFF2-40B4-BE49-F238E27FC236}">
              <a16:creationId xmlns:a16="http://schemas.microsoft.com/office/drawing/2014/main" id="{7BE97FDC-F389-D76B-626B-FF9F44590F7F}"/>
            </a:ext>
          </a:extLst>
        </xdr:cNvPr>
        <xdr:cNvPicPr>
          <a:picLocks noChangeAspect="1"/>
        </xdr:cNvPicPr>
      </xdr:nvPicPr>
      <xdr:blipFill>
        <a:blip xmlns:r="http://schemas.openxmlformats.org/officeDocument/2006/relationships" r:embed="rId13"/>
        <a:stretch>
          <a:fillRect/>
        </a:stretch>
      </xdr:blipFill>
      <xdr:spPr>
        <a:xfrm>
          <a:off x="752476" y="73990200"/>
          <a:ext cx="2857500" cy="1259086"/>
        </a:xfrm>
        <a:prstGeom prst="rect">
          <a:avLst/>
        </a:prstGeom>
      </xdr:spPr>
    </xdr:pic>
    <xdr:clientData/>
  </xdr:twoCellAnchor>
  <xdr:twoCellAnchor editAs="oneCell">
    <xdr:from>
      <xdr:col>1</xdr:col>
      <xdr:colOff>95250</xdr:colOff>
      <xdr:row>89</xdr:row>
      <xdr:rowOff>9525</xdr:rowOff>
    </xdr:from>
    <xdr:to>
      <xdr:col>1</xdr:col>
      <xdr:colOff>1724025</xdr:colOff>
      <xdr:row>89</xdr:row>
      <xdr:rowOff>1207688</xdr:rowOff>
    </xdr:to>
    <xdr:pic>
      <xdr:nvPicPr>
        <xdr:cNvPr id="15" name="Slika 14">
          <a:extLst>
            <a:ext uri="{FF2B5EF4-FFF2-40B4-BE49-F238E27FC236}">
              <a16:creationId xmlns:a16="http://schemas.microsoft.com/office/drawing/2014/main" id="{62684BAC-4B80-FFC0-5C3A-4B3A9F621C1B}"/>
            </a:ext>
          </a:extLst>
        </xdr:cNvPr>
        <xdr:cNvPicPr>
          <a:picLocks noChangeAspect="1"/>
        </xdr:cNvPicPr>
      </xdr:nvPicPr>
      <xdr:blipFill>
        <a:blip xmlns:r="http://schemas.openxmlformats.org/officeDocument/2006/relationships" r:embed="rId14"/>
        <a:stretch>
          <a:fillRect/>
        </a:stretch>
      </xdr:blipFill>
      <xdr:spPr>
        <a:xfrm>
          <a:off x="809625" y="79448025"/>
          <a:ext cx="1628775" cy="1204513"/>
        </a:xfrm>
        <a:prstGeom prst="rect">
          <a:avLst/>
        </a:prstGeom>
      </xdr:spPr>
    </xdr:pic>
    <xdr:clientData/>
  </xdr:twoCellAnchor>
  <xdr:twoCellAnchor editAs="oneCell">
    <xdr:from>
      <xdr:col>1</xdr:col>
      <xdr:colOff>19051</xdr:colOff>
      <xdr:row>93</xdr:row>
      <xdr:rowOff>19050</xdr:rowOff>
    </xdr:from>
    <xdr:to>
      <xdr:col>1</xdr:col>
      <xdr:colOff>1406767</xdr:colOff>
      <xdr:row>93</xdr:row>
      <xdr:rowOff>1238558</xdr:rowOff>
    </xdr:to>
    <xdr:pic>
      <xdr:nvPicPr>
        <xdr:cNvPr id="16" name="Slika 15">
          <a:extLst>
            <a:ext uri="{FF2B5EF4-FFF2-40B4-BE49-F238E27FC236}">
              <a16:creationId xmlns:a16="http://schemas.microsoft.com/office/drawing/2014/main" id="{99105FDC-F86B-1987-7F57-7213E6A7FD61}"/>
            </a:ext>
          </a:extLst>
        </xdr:cNvPr>
        <xdr:cNvPicPr>
          <a:picLocks noChangeAspect="1"/>
        </xdr:cNvPicPr>
      </xdr:nvPicPr>
      <xdr:blipFill>
        <a:blip xmlns:r="http://schemas.openxmlformats.org/officeDocument/2006/relationships" r:embed="rId15"/>
        <a:stretch>
          <a:fillRect/>
        </a:stretch>
      </xdr:blipFill>
      <xdr:spPr>
        <a:xfrm>
          <a:off x="733426" y="84915375"/>
          <a:ext cx="1387716" cy="1219508"/>
        </a:xfrm>
        <a:prstGeom prst="rect">
          <a:avLst/>
        </a:prstGeom>
      </xdr:spPr>
    </xdr:pic>
    <xdr:clientData/>
  </xdr:twoCellAnchor>
  <xdr:twoCellAnchor editAs="oneCell">
    <xdr:from>
      <xdr:col>1</xdr:col>
      <xdr:colOff>142875</xdr:colOff>
      <xdr:row>97</xdr:row>
      <xdr:rowOff>9525</xdr:rowOff>
    </xdr:from>
    <xdr:to>
      <xdr:col>1</xdr:col>
      <xdr:colOff>1114425</xdr:colOff>
      <xdr:row>98</xdr:row>
      <xdr:rowOff>909</xdr:rowOff>
    </xdr:to>
    <xdr:pic>
      <xdr:nvPicPr>
        <xdr:cNvPr id="17" name="Slika 16">
          <a:extLst>
            <a:ext uri="{FF2B5EF4-FFF2-40B4-BE49-F238E27FC236}">
              <a16:creationId xmlns:a16="http://schemas.microsoft.com/office/drawing/2014/main" id="{B0D1B3B8-526D-6EB9-5D55-6AA7D5584324}"/>
            </a:ext>
          </a:extLst>
        </xdr:cNvPr>
        <xdr:cNvPicPr>
          <a:picLocks noChangeAspect="1"/>
        </xdr:cNvPicPr>
      </xdr:nvPicPr>
      <xdr:blipFill>
        <a:blip xmlns:r="http://schemas.openxmlformats.org/officeDocument/2006/relationships" r:embed="rId16"/>
        <a:stretch>
          <a:fillRect/>
        </a:stretch>
      </xdr:blipFill>
      <xdr:spPr>
        <a:xfrm>
          <a:off x="857250" y="89896950"/>
          <a:ext cx="971550" cy="1254474"/>
        </a:xfrm>
        <a:prstGeom prst="rect">
          <a:avLst/>
        </a:prstGeom>
      </xdr:spPr>
    </xdr:pic>
    <xdr:clientData/>
  </xdr:twoCellAnchor>
  <xdr:twoCellAnchor editAs="oneCell">
    <xdr:from>
      <xdr:col>1</xdr:col>
      <xdr:colOff>104776</xdr:colOff>
      <xdr:row>101</xdr:row>
      <xdr:rowOff>58207</xdr:rowOff>
    </xdr:from>
    <xdr:to>
      <xdr:col>1</xdr:col>
      <xdr:colOff>1247776</xdr:colOff>
      <xdr:row>101</xdr:row>
      <xdr:rowOff>1236376</xdr:rowOff>
    </xdr:to>
    <xdr:pic>
      <xdr:nvPicPr>
        <xdr:cNvPr id="18" name="Slika 17">
          <a:extLst>
            <a:ext uri="{FF2B5EF4-FFF2-40B4-BE49-F238E27FC236}">
              <a16:creationId xmlns:a16="http://schemas.microsoft.com/office/drawing/2014/main" id="{B35CE0C4-94F4-9AC4-DDE0-EAE7C1CB7F3D}"/>
            </a:ext>
          </a:extLst>
        </xdr:cNvPr>
        <xdr:cNvPicPr>
          <a:picLocks noChangeAspect="1"/>
        </xdr:cNvPicPr>
      </xdr:nvPicPr>
      <xdr:blipFill>
        <a:blip xmlns:r="http://schemas.openxmlformats.org/officeDocument/2006/relationships" r:embed="rId17"/>
        <a:stretch>
          <a:fillRect/>
        </a:stretch>
      </xdr:blipFill>
      <xdr:spPr>
        <a:xfrm>
          <a:off x="819151" y="92545957"/>
          <a:ext cx="1143000" cy="1178169"/>
        </a:xfrm>
        <a:prstGeom prst="rect">
          <a:avLst/>
        </a:prstGeom>
      </xdr:spPr>
    </xdr:pic>
    <xdr:clientData/>
  </xdr:twoCellAnchor>
  <xdr:twoCellAnchor editAs="oneCell">
    <xdr:from>
      <xdr:col>1</xdr:col>
      <xdr:colOff>85725</xdr:colOff>
      <xdr:row>105</xdr:row>
      <xdr:rowOff>85725</xdr:rowOff>
    </xdr:from>
    <xdr:to>
      <xdr:col>1</xdr:col>
      <xdr:colOff>2800729</xdr:colOff>
      <xdr:row>105</xdr:row>
      <xdr:rowOff>1219358</xdr:rowOff>
    </xdr:to>
    <xdr:pic>
      <xdr:nvPicPr>
        <xdr:cNvPr id="19" name="Slika 18">
          <a:extLst>
            <a:ext uri="{FF2B5EF4-FFF2-40B4-BE49-F238E27FC236}">
              <a16:creationId xmlns:a16="http://schemas.microsoft.com/office/drawing/2014/main" id="{FBA0F44F-50A3-0A7E-5FF8-3CE44EA09122}"/>
            </a:ext>
          </a:extLst>
        </xdr:cNvPr>
        <xdr:cNvPicPr>
          <a:picLocks noChangeAspect="1"/>
        </xdr:cNvPicPr>
      </xdr:nvPicPr>
      <xdr:blipFill>
        <a:blip xmlns:r="http://schemas.openxmlformats.org/officeDocument/2006/relationships" r:embed="rId18"/>
        <a:stretch>
          <a:fillRect/>
        </a:stretch>
      </xdr:blipFill>
      <xdr:spPr>
        <a:xfrm>
          <a:off x="800100" y="95554800"/>
          <a:ext cx="2715004" cy="1133633"/>
        </a:xfrm>
        <a:prstGeom prst="rect">
          <a:avLst/>
        </a:prstGeom>
      </xdr:spPr>
    </xdr:pic>
    <xdr:clientData/>
  </xdr:twoCellAnchor>
  <xdr:twoCellAnchor editAs="oneCell">
    <xdr:from>
      <xdr:col>1</xdr:col>
      <xdr:colOff>171450</xdr:colOff>
      <xdr:row>109</xdr:row>
      <xdr:rowOff>57150</xdr:rowOff>
    </xdr:from>
    <xdr:to>
      <xdr:col>1</xdr:col>
      <xdr:colOff>2142156</xdr:colOff>
      <xdr:row>109</xdr:row>
      <xdr:rowOff>1219485</xdr:rowOff>
    </xdr:to>
    <xdr:pic>
      <xdr:nvPicPr>
        <xdr:cNvPr id="20" name="Slika 19">
          <a:extLst>
            <a:ext uri="{FF2B5EF4-FFF2-40B4-BE49-F238E27FC236}">
              <a16:creationId xmlns:a16="http://schemas.microsoft.com/office/drawing/2014/main" id="{3F6ABA62-38C6-6EA6-99AE-4944C28E8232}"/>
            </a:ext>
          </a:extLst>
        </xdr:cNvPr>
        <xdr:cNvPicPr>
          <a:picLocks noChangeAspect="1"/>
        </xdr:cNvPicPr>
      </xdr:nvPicPr>
      <xdr:blipFill>
        <a:blip xmlns:r="http://schemas.openxmlformats.org/officeDocument/2006/relationships" r:embed="rId19"/>
        <a:stretch>
          <a:fillRect/>
        </a:stretch>
      </xdr:blipFill>
      <xdr:spPr>
        <a:xfrm>
          <a:off x="885825" y="98507550"/>
          <a:ext cx="1977056" cy="1162335"/>
        </a:xfrm>
        <a:prstGeom prst="rect">
          <a:avLst/>
        </a:prstGeom>
      </xdr:spPr>
    </xdr:pic>
    <xdr:clientData/>
  </xdr:twoCellAnchor>
  <xdr:twoCellAnchor editAs="oneCell">
    <xdr:from>
      <xdr:col>1</xdr:col>
      <xdr:colOff>209550</xdr:colOff>
      <xdr:row>113</xdr:row>
      <xdr:rowOff>47625</xdr:rowOff>
    </xdr:from>
    <xdr:to>
      <xdr:col>1</xdr:col>
      <xdr:colOff>1495425</xdr:colOff>
      <xdr:row>113</xdr:row>
      <xdr:rowOff>1257388</xdr:rowOff>
    </xdr:to>
    <xdr:pic>
      <xdr:nvPicPr>
        <xdr:cNvPr id="21" name="Slika 20">
          <a:extLst>
            <a:ext uri="{FF2B5EF4-FFF2-40B4-BE49-F238E27FC236}">
              <a16:creationId xmlns:a16="http://schemas.microsoft.com/office/drawing/2014/main" id="{2B9C1E1E-F279-7488-A09D-05B3B4888D87}"/>
            </a:ext>
          </a:extLst>
        </xdr:cNvPr>
        <xdr:cNvPicPr>
          <a:picLocks noChangeAspect="1"/>
        </xdr:cNvPicPr>
      </xdr:nvPicPr>
      <xdr:blipFill>
        <a:blip xmlns:r="http://schemas.openxmlformats.org/officeDocument/2006/relationships" r:embed="rId20"/>
        <a:stretch>
          <a:fillRect/>
        </a:stretch>
      </xdr:blipFill>
      <xdr:spPr>
        <a:xfrm>
          <a:off x="923925" y="102622350"/>
          <a:ext cx="1285875" cy="1209763"/>
        </a:xfrm>
        <a:prstGeom prst="rect">
          <a:avLst/>
        </a:prstGeom>
      </xdr:spPr>
    </xdr:pic>
    <xdr:clientData/>
  </xdr:twoCellAnchor>
  <xdr:twoCellAnchor editAs="oneCell">
    <xdr:from>
      <xdr:col>1</xdr:col>
      <xdr:colOff>85725</xdr:colOff>
      <xdr:row>117</xdr:row>
      <xdr:rowOff>247650</xdr:rowOff>
    </xdr:from>
    <xdr:to>
      <xdr:col>1</xdr:col>
      <xdr:colOff>2943624</xdr:colOff>
      <xdr:row>117</xdr:row>
      <xdr:rowOff>1038335</xdr:rowOff>
    </xdr:to>
    <xdr:pic>
      <xdr:nvPicPr>
        <xdr:cNvPr id="22" name="Slika 21">
          <a:extLst>
            <a:ext uri="{FF2B5EF4-FFF2-40B4-BE49-F238E27FC236}">
              <a16:creationId xmlns:a16="http://schemas.microsoft.com/office/drawing/2014/main" id="{96350531-CF91-FA82-9252-B76F32841886}"/>
            </a:ext>
          </a:extLst>
        </xdr:cNvPr>
        <xdr:cNvPicPr>
          <a:picLocks noChangeAspect="1"/>
        </xdr:cNvPicPr>
      </xdr:nvPicPr>
      <xdr:blipFill>
        <a:blip xmlns:r="http://schemas.openxmlformats.org/officeDocument/2006/relationships" r:embed="rId21"/>
        <a:stretch>
          <a:fillRect/>
        </a:stretch>
      </xdr:blipFill>
      <xdr:spPr>
        <a:xfrm>
          <a:off x="800100" y="105422700"/>
          <a:ext cx="2857899" cy="790685"/>
        </a:xfrm>
        <a:prstGeom prst="rect">
          <a:avLst/>
        </a:prstGeom>
      </xdr:spPr>
    </xdr:pic>
    <xdr:clientData/>
  </xdr:twoCellAnchor>
  <xdr:twoCellAnchor editAs="oneCell">
    <xdr:from>
      <xdr:col>1</xdr:col>
      <xdr:colOff>209550</xdr:colOff>
      <xdr:row>121</xdr:row>
      <xdr:rowOff>104775</xdr:rowOff>
    </xdr:from>
    <xdr:to>
      <xdr:col>1</xdr:col>
      <xdr:colOff>2524448</xdr:colOff>
      <xdr:row>121</xdr:row>
      <xdr:rowOff>1105040</xdr:rowOff>
    </xdr:to>
    <xdr:pic>
      <xdr:nvPicPr>
        <xdr:cNvPr id="23" name="Slika 22">
          <a:extLst>
            <a:ext uri="{FF2B5EF4-FFF2-40B4-BE49-F238E27FC236}">
              <a16:creationId xmlns:a16="http://schemas.microsoft.com/office/drawing/2014/main" id="{41400E93-C69B-7D81-0801-42DC7EC35482}"/>
            </a:ext>
          </a:extLst>
        </xdr:cNvPr>
        <xdr:cNvPicPr>
          <a:picLocks noChangeAspect="1"/>
        </xdr:cNvPicPr>
      </xdr:nvPicPr>
      <xdr:blipFill>
        <a:blip xmlns:r="http://schemas.openxmlformats.org/officeDocument/2006/relationships" r:embed="rId22"/>
        <a:stretch>
          <a:fillRect/>
        </a:stretch>
      </xdr:blipFill>
      <xdr:spPr>
        <a:xfrm>
          <a:off x="923925" y="107880150"/>
          <a:ext cx="2314898" cy="100026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003D-69F0-4C67-89BF-E2582340B640}">
  <dimension ref="A3:Y33"/>
  <sheetViews>
    <sheetView tabSelected="1" view="pageBreakPreview" zoomScaleNormal="100" zoomScaleSheetLayoutView="100" workbookViewId="0">
      <selection activeCell="F25" sqref="F25"/>
    </sheetView>
  </sheetViews>
  <sheetFormatPr defaultRowHeight="14.5" x14ac:dyDescent="0.35"/>
  <cols>
    <col min="5" max="5" width="22.81640625" customWidth="1"/>
    <col min="6" max="6" width="12.08984375" customWidth="1"/>
  </cols>
  <sheetData>
    <row r="3" spans="1:25" s="31" customFormat="1" ht="37" customHeight="1" x14ac:dyDescent="0.5">
      <c r="A3" s="27" t="s">
        <v>206</v>
      </c>
      <c r="B3" s="28"/>
      <c r="C3" s="29"/>
      <c r="D3" s="75" t="s">
        <v>221</v>
      </c>
      <c r="E3" s="75"/>
      <c r="F3" s="75"/>
      <c r="G3" s="75"/>
      <c r="H3" s="75"/>
      <c r="I3" s="75"/>
      <c r="J3" s="30"/>
      <c r="K3" s="30"/>
      <c r="L3" s="30"/>
      <c r="M3" s="30"/>
      <c r="N3" s="30"/>
      <c r="O3" s="30"/>
      <c r="P3" s="30"/>
      <c r="Q3" s="30"/>
      <c r="R3" s="30"/>
      <c r="S3" s="30"/>
      <c r="T3" s="30"/>
      <c r="U3" s="30"/>
      <c r="V3" s="30"/>
      <c r="W3" s="30"/>
      <c r="X3" s="30"/>
      <c r="Y3" s="30"/>
    </row>
    <row r="4" spans="1:25" s="31" customFormat="1" ht="19" x14ac:dyDescent="0.5">
      <c r="A4" s="28"/>
      <c r="B4" s="28"/>
      <c r="C4" s="29"/>
      <c r="D4" s="75"/>
      <c r="E4" s="76"/>
      <c r="F4" s="76"/>
      <c r="G4" s="30"/>
      <c r="H4" s="30"/>
      <c r="I4" s="30"/>
      <c r="J4" s="30"/>
      <c r="K4" s="30"/>
      <c r="L4" s="30"/>
      <c r="M4" s="30"/>
      <c r="N4" s="30"/>
      <c r="O4" s="30"/>
      <c r="P4" s="30"/>
      <c r="Q4" s="30"/>
      <c r="R4" s="30"/>
      <c r="S4" s="30"/>
      <c r="T4" s="30"/>
      <c r="U4" s="30"/>
      <c r="V4" s="30"/>
      <c r="W4" s="30"/>
      <c r="X4" s="30"/>
      <c r="Y4" s="30"/>
    </row>
    <row r="5" spans="1:25" s="31" customFormat="1" ht="19" x14ac:dyDescent="0.5">
      <c r="A5" s="28"/>
      <c r="B5" s="28"/>
      <c r="C5" s="29"/>
      <c r="D5" s="29"/>
      <c r="E5" s="32"/>
      <c r="F5" s="33"/>
      <c r="G5" s="30"/>
      <c r="H5" s="30"/>
      <c r="I5" s="30"/>
      <c r="J5" s="30"/>
      <c r="K5" s="30"/>
      <c r="L5" s="30"/>
      <c r="M5" s="30"/>
      <c r="N5" s="30"/>
      <c r="O5" s="30"/>
      <c r="P5" s="30"/>
      <c r="Q5" s="30"/>
      <c r="R5" s="30"/>
      <c r="S5" s="30"/>
      <c r="T5" s="30"/>
      <c r="U5" s="30"/>
      <c r="V5" s="30"/>
      <c r="W5" s="30"/>
      <c r="X5" s="30"/>
      <c r="Y5" s="30"/>
    </row>
    <row r="6" spans="1:25" s="31" customFormat="1" ht="19" x14ac:dyDescent="0.5">
      <c r="A6" s="28"/>
      <c r="B6" s="28"/>
      <c r="C6" s="29"/>
      <c r="D6" s="29"/>
      <c r="E6" s="32"/>
      <c r="F6" s="33"/>
      <c r="G6" s="30"/>
      <c r="H6" s="30"/>
      <c r="I6" s="30"/>
      <c r="J6" s="30"/>
      <c r="K6" s="30"/>
      <c r="L6" s="30"/>
      <c r="M6" s="30"/>
      <c r="N6" s="30"/>
      <c r="O6" s="30"/>
      <c r="P6" s="30"/>
      <c r="Q6" s="30"/>
      <c r="R6" s="30"/>
      <c r="S6" s="30"/>
      <c r="T6" s="30"/>
      <c r="U6" s="30"/>
      <c r="V6" s="30"/>
      <c r="W6" s="30"/>
      <c r="X6" s="30"/>
      <c r="Y6" s="30"/>
    </row>
    <row r="7" spans="1:25" s="31" customFormat="1" ht="19" x14ac:dyDescent="0.5">
      <c r="A7" s="28"/>
      <c r="B7" s="30"/>
      <c r="C7" s="29"/>
      <c r="D7" s="29"/>
      <c r="E7" s="32"/>
      <c r="F7" s="33"/>
      <c r="G7" s="30"/>
      <c r="H7" s="30"/>
      <c r="I7" s="30"/>
      <c r="J7" s="30"/>
      <c r="K7" s="30"/>
      <c r="L7" s="30"/>
      <c r="M7" s="30"/>
      <c r="N7" s="30"/>
      <c r="O7" s="30"/>
      <c r="P7" s="30"/>
      <c r="Q7" s="30"/>
      <c r="R7" s="30"/>
      <c r="S7" s="30"/>
      <c r="T7" s="30"/>
      <c r="U7" s="30"/>
      <c r="V7" s="30"/>
      <c r="W7" s="30"/>
      <c r="X7" s="30"/>
      <c r="Y7" s="30"/>
    </row>
    <row r="8" spans="1:25" s="31" customFormat="1" ht="19" x14ac:dyDescent="0.5">
      <c r="A8" s="28" t="s">
        <v>207</v>
      </c>
      <c r="B8" s="30"/>
      <c r="C8" s="29"/>
      <c r="D8" s="29" t="s">
        <v>215</v>
      </c>
      <c r="E8" s="32"/>
      <c r="F8" s="33"/>
      <c r="G8" s="30"/>
      <c r="H8" s="30"/>
      <c r="I8" s="30"/>
      <c r="J8" s="30"/>
      <c r="K8" s="30"/>
      <c r="L8" s="30"/>
      <c r="M8" s="30"/>
      <c r="N8" s="30"/>
      <c r="O8" s="30"/>
      <c r="P8" s="30"/>
      <c r="Q8" s="30"/>
      <c r="R8" s="30"/>
      <c r="S8" s="30"/>
      <c r="T8" s="30"/>
      <c r="U8" s="30"/>
      <c r="V8" s="30"/>
      <c r="W8" s="30"/>
      <c r="X8" s="30"/>
      <c r="Y8" s="30"/>
    </row>
    <row r="9" spans="1:25" s="31" customFormat="1" ht="19" x14ac:dyDescent="0.5">
      <c r="A9" s="28"/>
      <c r="B9" s="30"/>
      <c r="C9" s="29"/>
      <c r="D9" s="29" t="s">
        <v>216</v>
      </c>
      <c r="E9" s="32"/>
      <c r="F9" s="33"/>
      <c r="G9" s="30"/>
      <c r="H9" s="30"/>
      <c r="I9" s="30"/>
      <c r="J9" s="30"/>
      <c r="K9" s="30"/>
      <c r="L9" s="30"/>
      <c r="M9" s="30"/>
      <c r="N9" s="30"/>
      <c r="O9" s="30"/>
      <c r="P9" s="30"/>
      <c r="Q9" s="30"/>
      <c r="R9" s="30"/>
      <c r="S9" s="30"/>
      <c r="T9" s="30"/>
      <c r="U9" s="30"/>
      <c r="V9" s="30"/>
      <c r="W9" s="30"/>
      <c r="X9" s="30"/>
      <c r="Y9" s="30"/>
    </row>
    <row r="10" spans="1:25" s="31" customFormat="1" ht="19" x14ac:dyDescent="0.5">
      <c r="A10" s="28"/>
      <c r="B10" s="30"/>
      <c r="C10" s="29"/>
      <c r="E10" s="32"/>
      <c r="F10" s="33"/>
      <c r="G10" s="30"/>
      <c r="H10" s="30"/>
      <c r="I10" s="30"/>
      <c r="J10" s="30"/>
      <c r="K10" s="30"/>
      <c r="L10" s="30"/>
      <c r="M10" s="30"/>
      <c r="N10" s="30"/>
      <c r="O10" s="30"/>
      <c r="P10" s="30"/>
      <c r="Q10" s="30"/>
      <c r="R10" s="30"/>
      <c r="S10" s="30"/>
      <c r="T10" s="30"/>
      <c r="U10" s="30"/>
      <c r="V10" s="30"/>
      <c r="W10" s="30"/>
      <c r="X10" s="30"/>
      <c r="Y10" s="30"/>
    </row>
    <row r="11" spans="1:25" s="31" customFormat="1" ht="16" x14ac:dyDescent="0.4">
      <c r="A11" s="34"/>
      <c r="C11" s="35"/>
      <c r="D11" s="36"/>
      <c r="E11" s="36"/>
      <c r="F11" s="37"/>
      <c r="G11" s="38"/>
    </row>
    <row r="12" spans="1:25" ht="15" thickBot="1" x14ac:dyDescent="0.4"/>
    <row r="13" spans="1:25" ht="19.5" thickBot="1" x14ac:dyDescent="0.55000000000000004">
      <c r="A13" s="39"/>
      <c r="B13" s="80" t="s">
        <v>208</v>
      </c>
      <c r="C13" s="81"/>
      <c r="D13" s="81"/>
      <c r="E13" s="82"/>
      <c r="F13" s="40"/>
    </row>
    <row r="14" spans="1:25" ht="16" x14ac:dyDescent="0.4">
      <c r="A14" s="39"/>
      <c r="B14" s="41"/>
      <c r="C14" s="42"/>
      <c r="D14" s="40"/>
      <c r="E14" s="40"/>
      <c r="F14" s="43"/>
    </row>
    <row r="15" spans="1:25" ht="16" x14ac:dyDescent="0.4">
      <c r="A15" s="39"/>
      <c r="B15" s="41"/>
      <c r="C15" s="42"/>
      <c r="D15" s="40"/>
      <c r="E15" s="40"/>
      <c r="F15" s="40"/>
    </row>
    <row r="16" spans="1:25" ht="15" x14ac:dyDescent="0.4">
      <c r="A16" s="34" t="s">
        <v>209</v>
      </c>
      <c r="B16" s="31" t="s">
        <v>217</v>
      </c>
      <c r="C16" s="35"/>
      <c r="D16" s="36"/>
      <c r="E16" s="36"/>
      <c r="F16" s="36">
        <f>Popis!F124</f>
        <v>0</v>
      </c>
    </row>
    <row r="17" spans="1:8" ht="15" x14ac:dyDescent="0.4">
      <c r="A17" s="34"/>
      <c r="B17" s="31"/>
      <c r="C17" s="35"/>
      <c r="D17" s="36"/>
      <c r="E17" s="36"/>
      <c r="F17" s="36"/>
    </row>
    <row r="18" spans="1:8" ht="15" x14ac:dyDescent="0.4">
      <c r="A18" s="34" t="s">
        <v>210</v>
      </c>
      <c r="B18" s="31" t="s">
        <v>218</v>
      </c>
      <c r="C18" s="35"/>
      <c r="D18" s="36"/>
      <c r="E18" s="36"/>
      <c r="F18" s="44">
        <f>'Drobni inventar'!E84</f>
        <v>0</v>
      </c>
    </row>
    <row r="19" spans="1:8" ht="15" x14ac:dyDescent="0.4">
      <c r="A19" s="34"/>
      <c r="B19" s="31"/>
      <c r="C19" s="35"/>
      <c r="D19" s="36"/>
      <c r="E19" s="36"/>
      <c r="F19" s="45"/>
    </row>
    <row r="20" spans="1:8" ht="15" x14ac:dyDescent="0.4">
      <c r="A20" s="34" t="s">
        <v>211</v>
      </c>
      <c r="B20" s="31" t="s">
        <v>220</v>
      </c>
      <c r="C20" s="35"/>
      <c r="D20" s="36"/>
      <c r="E20" s="36"/>
      <c r="F20" s="44">
        <f>Elektro!E12</f>
        <v>0</v>
      </c>
    </row>
    <row r="21" spans="1:8" ht="15" x14ac:dyDescent="0.4">
      <c r="A21" s="34"/>
      <c r="B21" s="31"/>
      <c r="C21" s="35"/>
      <c r="D21" s="36"/>
      <c r="E21" s="36"/>
      <c r="F21" s="44"/>
    </row>
    <row r="22" spans="1:8" ht="15.5" thickBot="1" x14ac:dyDescent="0.45">
      <c r="A22" s="46"/>
      <c r="B22" s="47"/>
      <c r="C22" s="48"/>
      <c r="D22" s="49"/>
      <c r="E22" s="49"/>
      <c r="F22" s="49"/>
    </row>
    <row r="23" spans="1:8" ht="16" thickTop="1" thickBot="1" x14ac:dyDescent="0.45">
      <c r="A23" s="50"/>
      <c r="B23" s="51" t="s">
        <v>119</v>
      </c>
      <c r="C23" s="52"/>
      <c r="D23" s="53"/>
      <c r="E23" s="53"/>
      <c r="F23" s="53">
        <f>SUM(F15:F22)</f>
        <v>0</v>
      </c>
    </row>
    <row r="24" spans="1:8" ht="15.5" thickTop="1" x14ac:dyDescent="0.4">
      <c r="A24" s="46"/>
      <c r="B24" s="47"/>
      <c r="C24" s="48"/>
      <c r="D24" s="49"/>
      <c r="E24" s="49"/>
      <c r="F24" s="54"/>
    </row>
    <row r="25" spans="1:8" ht="15" x14ac:dyDescent="0.4">
      <c r="A25" s="34"/>
      <c r="B25" s="31" t="s">
        <v>212</v>
      </c>
      <c r="C25" s="35"/>
      <c r="D25" s="36"/>
      <c r="E25" s="36"/>
      <c r="F25" s="44">
        <f>F23*0.22</f>
        <v>0</v>
      </c>
    </row>
    <row r="26" spans="1:8" ht="15.5" thickBot="1" x14ac:dyDescent="0.45">
      <c r="A26" s="46"/>
      <c r="B26" s="47"/>
      <c r="C26" s="48"/>
      <c r="D26" s="49"/>
      <c r="E26" s="49"/>
      <c r="F26" s="55"/>
    </row>
    <row r="27" spans="1:8" ht="16" thickTop="1" thickBot="1" x14ac:dyDescent="0.45">
      <c r="A27" s="50"/>
      <c r="B27" s="51" t="s">
        <v>119</v>
      </c>
      <c r="C27" s="52"/>
      <c r="D27" s="53"/>
      <c r="E27" s="53"/>
      <c r="F27" s="56">
        <f>F23+F25</f>
        <v>0</v>
      </c>
    </row>
    <row r="28" spans="1:8" ht="16.5" thickTop="1" x14ac:dyDescent="0.4">
      <c r="A28" s="39"/>
      <c r="B28" s="41"/>
      <c r="C28" s="42"/>
      <c r="D28" s="40"/>
      <c r="E28" s="40"/>
      <c r="F28" s="57"/>
    </row>
    <row r="29" spans="1:8" ht="16" x14ac:dyDescent="0.4">
      <c r="A29" s="39"/>
      <c r="B29" s="58"/>
      <c r="C29" s="42"/>
      <c r="D29" s="40"/>
      <c r="E29" s="40"/>
      <c r="F29" s="57"/>
    </row>
    <row r="30" spans="1:8" ht="16" x14ac:dyDescent="0.4">
      <c r="A30" s="39"/>
      <c r="B30" s="41"/>
      <c r="C30" s="42"/>
      <c r="D30" s="40"/>
      <c r="E30" s="40"/>
      <c r="F30" s="40"/>
    </row>
    <row r="31" spans="1:8" ht="16" x14ac:dyDescent="0.4">
      <c r="A31" s="59" t="s">
        <v>213</v>
      </c>
      <c r="B31" s="41"/>
      <c r="C31" s="42"/>
      <c r="D31" s="40"/>
      <c r="E31" s="40"/>
      <c r="F31" s="40"/>
    </row>
    <row r="32" spans="1:8" ht="35" customHeight="1" x14ac:dyDescent="0.35">
      <c r="A32" s="79" t="s">
        <v>214</v>
      </c>
      <c r="B32" s="79"/>
      <c r="C32" s="79"/>
      <c r="D32" s="79"/>
      <c r="E32" s="79"/>
      <c r="F32" s="79"/>
      <c r="G32" s="79"/>
      <c r="H32" s="79"/>
    </row>
    <row r="33" spans="1:6" ht="15" x14ac:dyDescent="0.4">
      <c r="A33" s="31"/>
      <c r="B33" s="31"/>
      <c r="C33" s="31"/>
      <c r="D33" s="31"/>
      <c r="E33" s="31"/>
      <c r="F33" s="31"/>
    </row>
  </sheetData>
  <mergeCells count="4">
    <mergeCell ref="D4:F4"/>
    <mergeCell ref="B13:E13"/>
    <mergeCell ref="D3:I3"/>
    <mergeCell ref="A32:H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75311-0800-4499-97EA-78C8BDEA29DE}">
  <dimension ref="B2:B40"/>
  <sheetViews>
    <sheetView workbookViewId="0">
      <selection activeCell="D61" sqref="D61"/>
    </sheetView>
  </sheetViews>
  <sheetFormatPr defaultRowHeight="14.5" x14ac:dyDescent="0.35"/>
  <cols>
    <col min="1" max="1" width="5.7265625" customWidth="1"/>
    <col min="2" max="2" width="72.453125" customWidth="1"/>
  </cols>
  <sheetData>
    <row r="2" spans="2:2" ht="101.5" x14ac:dyDescent="0.35">
      <c r="B2" s="1" t="s">
        <v>0</v>
      </c>
    </row>
    <row r="4" spans="2:2" ht="29" x14ac:dyDescent="0.35">
      <c r="B4" s="1" t="s">
        <v>1</v>
      </c>
    </row>
    <row r="5" spans="2:2" ht="43.5" x14ac:dyDescent="0.35">
      <c r="B5" s="1" t="s">
        <v>2</v>
      </c>
    </row>
    <row r="7" spans="2:2" ht="29" x14ac:dyDescent="0.35">
      <c r="B7" s="1" t="s">
        <v>3</v>
      </c>
    </row>
    <row r="9" spans="2:2" ht="29" customHeight="1" x14ac:dyDescent="0.35">
      <c r="B9" s="1" t="s">
        <v>4</v>
      </c>
    </row>
    <row r="12" spans="2:2" x14ac:dyDescent="0.35">
      <c r="B12" s="2" t="s">
        <v>5</v>
      </c>
    </row>
    <row r="13" spans="2:2" x14ac:dyDescent="0.35">
      <c r="B13" t="s">
        <v>6</v>
      </c>
    </row>
    <row r="14" spans="2:2" ht="101.5" x14ac:dyDescent="0.35">
      <c r="B14" s="1" t="s">
        <v>204</v>
      </c>
    </row>
    <row r="16" spans="2:2" x14ac:dyDescent="0.35">
      <c r="B16" s="2" t="s">
        <v>7</v>
      </c>
    </row>
    <row r="18" spans="2:2" x14ac:dyDescent="0.35">
      <c r="B18" t="s">
        <v>8</v>
      </c>
    </row>
    <row r="19" spans="2:2" ht="101.5" x14ac:dyDescent="0.35">
      <c r="B19" s="1" t="s">
        <v>10</v>
      </c>
    </row>
    <row r="21" spans="2:2" x14ac:dyDescent="0.35">
      <c r="B21" t="s">
        <v>9</v>
      </c>
    </row>
    <row r="22" spans="2:2" ht="72.5" x14ac:dyDescent="0.35">
      <c r="B22" s="1" t="s">
        <v>11</v>
      </c>
    </row>
    <row r="24" spans="2:2" x14ac:dyDescent="0.35">
      <c r="B24" t="s">
        <v>12</v>
      </c>
    </row>
    <row r="25" spans="2:2" ht="87" x14ac:dyDescent="0.35">
      <c r="B25" s="1" t="s">
        <v>205</v>
      </c>
    </row>
    <row r="27" spans="2:2" x14ac:dyDescent="0.35">
      <c r="B27" t="s">
        <v>13</v>
      </c>
    </row>
    <row r="28" spans="2:2" ht="43.5" x14ac:dyDescent="0.35">
      <c r="B28" s="1" t="s">
        <v>14</v>
      </c>
    </row>
    <row r="30" spans="2:2" x14ac:dyDescent="0.35">
      <c r="B30" t="s">
        <v>15</v>
      </c>
    </row>
    <row r="31" spans="2:2" ht="29" x14ac:dyDescent="0.35">
      <c r="B31" s="1" t="s">
        <v>16</v>
      </c>
    </row>
    <row r="34" spans="2:2" x14ac:dyDescent="0.35">
      <c r="B34" s="2" t="s">
        <v>17</v>
      </c>
    </row>
    <row r="36" spans="2:2" ht="116" x14ac:dyDescent="0.35">
      <c r="B36" s="1" t="s">
        <v>18</v>
      </c>
    </row>
    <row r="39" spans="2:2" x14ac:dyDescent="0.35">
      <c r="B39" s="2" t="s">
        <v>19</v>
      </c>
    </row>
    <row r="40" spans="2:2" ht="29" x14ac:dyDescent="0.35">
      <c r="B40" s="1" t="s">
        <v>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EA33B-FF60-480B-BEFA-FA012A07F37F}">
  <dimension ref="A1:F127"/>
  <sheetViews>
    <sheetView view="pageBreakPreview" topLeftCell="A115" zoomScaleNormal="100" zoomScaleSheetLayoutView="100" workbookViewId="0">
      <selection activeCell="E122" sqref="E5:E122"/>
    </sheetView>
  </sheetViews>
  <sheetFormatPr defaultRowHeight="14.5" x14ac:dyDescent="0.35"/>
  <cols>
    <col min="1" max="1" width="10.7265625" customWidth="1"/>
    <col min="2" max="2" width="56.81640625" customWidth="1"/>
    <col min="3" max="3" width="5.7265625" customWidth="1"/>
    <col min="4" max="4" width="8.1796875" bestFit="1" customWidth="1"/>
    <col min="5" max="5" width="10.7265625" customWidth="1"/>
    <col min="6" max="6" width="11.7265625" bestFit="1" customWidth="1"/>
  </cols>
  <sheetData>
    <row r="1" spans="1:6" ht="265.5" customHeight="1" x14ac:dyDescent="0.35">
      <c r="A1" s="77" t="s">
        <v>219</v>
      </c>
      <c r="B1" s="78"/>
      <c r="C1" s="78"/>
      <c r="D1" s="78"/>
      <c r="E1" s="78"/>
      <c r="F1" s="78"/>
    </row>
    <row r="2" spans="1:6" x14ac:dyDescent="0.35">
      <c r="A2" s="65"/>
      <c r="B2" s="65"/>
      <c r="C2" s="73" t="s">
        <v>34</v>
      </c>
      <c r="D2" s="73" t="s">
        <v>35</v>
      </c>
      <c r="E2" s="73" t="s">
        <v>32</v>
      </c>
      <c r="F2" s="73" t="s">
        <v>33</v>
      </c>
    </row>
    <row r="3" spans="1:6" x14ac:dyDescent="0.35">
      <c r="A3" s="2">
        <v>1</v>
      </c>
      <c r="B3" s="2" t="s">
        <v>65</v>
      </c>
    </row>
    <row r="5" spans="1:6" x14ac:dyDescent="0.35">
      <c r="A5" s="2" t="s">
        <v>21</v>
      </c>
      <c r="B5" s="2" t="s">
        <v>22</v>
      </c>
      <c r="C5" t="s">
        <v>25</v>
      </c>
      <c r="D5">
        <v>40</v>
      </c>
      <c r="E5" s="71"/>
      <c r="F5">
        <f>D5*E5</f>
        <v>0</v>
      </c>
    </row>
    <row r="6" spans="1:6" x14ac:dyDescent="0.35">
      <c r="B6" t="s">
        <v>23</v>
      </c>
      <c r="E6" s="72"/>
    </row>
    <row r="7" spans="1:6" x14ac:dyDescent="0.35">
      <c r="B7" t="s">
        <v>24</v>
      </c>
      <c r="E7" s="72"/>
    </row>
    <row r="8" spans="1:6" ht="87" x14ac:dyDescent="0.35">
      <c r="B8" s="1" t="s">
        <v>26</v>
      </c>
      <c r="E8" s="72"/>
    </row>
    <row r="9" spans="1:6" ht="100" customHeight="1" x14ac:dyDescent="0.35">
      <c r="E9" s="72"/>
    </row>
    <row r="10" spans="1:6" x14ac:dyDescent="0.35">
      <c r="E10" s="72"/>
    </row>
    <row r="11" spans="1:6" x14ac:dyDescent="0.35">
      <c r="A11" s="2" t="s">
        <v>27</v>
      </c>
      <c r="B11" s="2" t="s">
        <v>28</v>
      </c>
      <c r="C11" t="s">
        <v>25</v>
      </c>
      <c r="D11">
        <v>2</v>
      </c>
      <c r="E11" s="71"/>
      <c r="F11">
        <f t="shared" ref="F11" si="0">D11*E11</f>
        <v>0</v>
      </c>
    </row>
    <row r="12" spans="1:6" ht="29" x14ac:dyDescent="0.35">
      <c r="B12" s="1" t="s">
        <v>29</v>
      </c>
      <c r="E12" s="72"/>
    </row>
    <row r="13" spans="1:6" x14ac:dyDescent="0.35">
      <c r="B13" t="s">
        <v>30</v>
      </c>
      <c r="E13" s="72"/>
    </row>
    <row r="14" spans="1:6" ht="116" x14ac:dyDescent="0.35">
      <c r="B14" s="1" t="s">
        <v>31</v>
      </c>
      <c r="E14" s="72"/>
    </row>
    <row r="15" spans="1:6" ht="100" customHeight="1" x14ac:dyDescent="0.35">
      <c r="E15" s="72"/>
    </row>
    <row r="16" spans="1:6" x14ac:dyDescent="0.35">
      <c r="E16" s="72"/>
    </row>
    <row r="17" spans="1:6" x14ac:dyDescent="0.35">
      <c r="A17" s="2" t="s">
        <v>36</v>
      </c>
      <c r="B17" s="2" t="s">
        <v>37</v>
      </c>
      <c r="C17" t="s">
        <v>25</v>
      </c>
      <c r="D17">
        <v>5</v>
      </c>
      <c r="E17" s="71"/>
      <c r="F17">
        <f>D17*E17</f>
        <v>0</v>
      </c>
    </row>
    <row r="18" spans="1:6" x14ac:dyDescent="0.35">
      <c r="B18" t="s">
        <v>38</v>
      </c>
      <c r="E18" s="72"/>
    </row>
    <row r="19" spans="1:6" x14ac:dyDescent="0.35">
      <c r="B19" t="s">
        <v>39</v>
      </c>
      <c r="E19" s="72"/>
    </row>
    <row r="20" spans="1:6" ht="159.5" x14ac:dyDescent="0.35">
      <c r="B20" s="1" t="s">
        <v>40</v>
      </c>
      <c r="E20" s="72"/>
    </row>
    <row r="21" spans="1:6" ht="100" customHeight="1" x14ac:dyDescent="0.35">
      <c r="E21" s="72"/>
    </row>
    <row r="22" spans="1:6" x14ac:dyDescent="0.35">
      <c r="E22" s="72"/>
    </row>
    <row r="23" spans="1:6" x14ac:dyDescent="0.35">
      <c r="A23" s="2" t="s">
        <v>41</v>
      </c>
      <c r="B23" s="2" t="s">
        <v>42</v>
      </c>
      <c r="C23" t="s">
        <v>25</v>
      </c>
      <c r="D23">
        <v>2</v>
      </c>
      <c r="E23" s="71"/>
      <c r="F23">
        <f>D23*E23</f>
        <v>0</v>
      </c>
    </row>
    <row r="24" spans="1:6" x14ac:dyDescent="0.35">
      <c r="B24" t="s">
        <v>43</v>
      </c>
      <c r="E24" s="72"/>
    </row>
    <row r="25" spans="1:6" x14ac:dyDescent="0.35">
      <c r="B25" t="s">
        <v>44</v>
      </c>
      <c r="E25" s="72"/>
    </row>
    <row r="26" spans="1:6" ht="145" x14ac:dyDescent="0.35">
      <c r="B26" s="1" t="s">
        <v>45</v>
      </c>
      <c r="E26" s="72"/>
    </row>
    <row r="27" spans="1:6" ht="100" customHeight="1" x14ac:dyDescent="0.35">
      <c r="E27" s="72"/>
    </row>
    <row r="28" spans="1:6" x14ac:dyDescent="0.35">
      <c r="E28" s="72"/>
    </row>
    <row r="29" spans="1:6" x14ac:dyDescent="0.35">
      <c r="A29" s="2" t="s">
        <v>47</v>
      </c>
      <c r="B29" s="2" t="s">
        <v>46</v>
      </c>
      <c r="C29" t="s">
        <v>25</v>
      </c>
      <c r="D29">
        <v>10</v>
      </c>
      <c r="E29" s="71"/>
      <c r="F29">
        <f>D29*E29</f>
        <v>0</v>
      </c>
    </row>
    <row r="30" spans="1:6" x14ac:dyDescent="0.35">
      <c r="B30" t="s">
        <v>48</v>
      </c>
      <c r="E30" s="72"/>
    </row>
    <row r="31" spans="1:6" x14ac:dyDescent="0.35">
      <c r="B31" t="s">
        <v>49</v>
      </c>
      <c r="E31" s="72"/>
    </row>
    <row r="32" spans="1:6" ht="217.5" x14ac:dyDescent="0.35">
      <c r="B32" s="1" t="s">
        <v>50</v>
      </c>
      <c r="E32" s="72"/>
    </row>
    <row r="33" spans="1:6" ht="326.5" customHeight="1" x14ac:dyDescent="0.35">
      <c r="B33" s="1" t="s">
        <v>51</v>
      </c>
      <c r="E33" s="72"/>
    </row>
    <row r="34" spans="1:6" ht="43.5" x14ac:dyDescent="0.35">
      <c r="B34" s="66" t="s">
        <v>52</v>
      </c>
      <c r="E34" s="72"/>
    </row>
    <row r="35" spans="1:6" ht="100" customHeight="1" x14ac:dyDescent="0.35">
      <c r="E35" s="72"/>
    </row>
    <row r="36" spans="1:6" x14ac:dyDescent="0.35">
      <c r="E36" s="72"/>
    </row>
    <row r="37" spans="1:6" x14ac:dyDescent="0.35">
      <c r="A37" s="2" t="s">
        <v>53</v>
      </c>
      <c r="B37" s="2" t="s">
        <v>46</v>
      </c>
      <c r="C37" t="s">
        <v>25</v>
      </c>
      <c r="D37">
        <v>2</v>
      </c>
      <c r="E37" s="71"/>
      <c r="F37">
        <f>D37*E37</f>
        <v>0</v>
      </c>
    </row>
    <row r="38" spans="1:6" x14ac:dyDescent="0.35">
      <c r="B38" t="s">
        <v>48</v>
      </c>
      <c r="E38" s="72"/>
    </row>
    <row r="39" spans="1:6" x14ac:dyDescent="0.35">
      <c r="B39" t="s">
        <v>49</v>
      </c>
      <c r="E39" s="72"/>
    </row>
    <row r="40" spans="1:6" ht="130.5" x14ac:dyDescent="0.35">
      <c r="B40" s="1" t="s">
        <v>54</v>
      </c>
      <c r="E40" s="72"/>
    </row>
    <row r="41" spans="1:6" ht="145" x14ac:dyDescent="0.35">
      <c r="B41" s="1" t="s">
        <v>55</v>
      </c>
      <c r="E41" s="72"/>
    </row>
    <row r="42" spans="1:6" ht="43.5" x14ac:dyDescent="0.35">
      <c r="B42" s="66" t="s">
        <v>52</v>
      </c>
      <c r="E42" s="72"/>
    </row>
    <row r="43" spans="1:6" ht="100" customHeight="1" x14ac:dyDescent="0.35">
      <c r="E43" s="72"/>
    </row>
    <row r="44" spans="1:6" x14ac:dyDescent="0.35">
      <c r="E44" s="72"/>
    </row>
    <row r="45" spans="1:6" x14ac:dyDescent="0.35">
      <c r="A45" s="2" t="s">
        <v>56</v>
      </c>
      <c r="B45" s="2" t="s">
        <v>57</v>
      </c>
      <c r="C45" t="s">
        <v>25</v>
      </c>
      <c r="D45">
        <v>2</v>
      </c>
      <c r="E45" s="71"/>
      <c r="F45">
        <f>E45*D45</f>
        <v>0</v>
      </c>
    </row>
    <row r="46" spans="1:6" x14ac:dyDescent="0.35">
      <c r="B46" t="s">
        <v>58</v>
      </c>
      <c r="E46" s="72"/>
    </row>
    <row r="47" spans="1:6" x14ac:dyDescent="0.35">
      <c r="B47" t="s">
        <v>59</v>
      </c>
      <c r="E47" s="72"/>
    </row>
    <row r="48" spans="1:6" ht="116" x14ac:dyDescent="0.35">
      <c r="B48" s="1" t="s">
        <v>60</v>
      </c>
      <c r="E48" s="72"/>
    </row>
    <row r="49" spans="1:6" ht="100" customHeight="1" x14ac:dyDescent="0.35">
      <c r="E49" s="72"/>
    </row>
    <row r="50" spans="1:6" x14ac:dyDescent="0.35">
      <c r="E50" s="72"/>
    </row>
    <row r="51" spans="1:6" x14ac:dyDescent="0.35">
      <c r="A51" t="s">
        <v>61</v>
      </c>
      <c r="B51" t="s">
        <v>62</v>
      </c>
      <c r="C51" t="s">
        <v>25</v>
      </c>
      <c r="D51">
        <v>1</v>
      </c>
      <c r="E51" s="71"/>
      <c r="F51">
        <f>E51*D51</f>
        <v>0</v>
      </c>
    </row>
    <row r="52" spans="1:6" x14ac:dyDescent="0.35">
      <c r="B52" t="s">
        <v>63</v>
      </c>
      <c r="E52" s="72"/>
    </row>
    <row r="53" spans="1:6" ht="246.5" x14ac:dyDescent="0.35">
      <c r="B53" s="1" t="s">
        <v>64</v>
      </c>
      <c r="E53" s="72"/>
    </row>
    <row r="54" spans="1:6" ht="100" customHeight="1" x14ac:dyDescent="0.35">
      <c r="E54" s="72"/>
    </row>
    <row r="55" spans="1:6" x14ac:dyDescent="0.35">
      <c r="E55" s="72"/>
    </row>
    <row r="56" spans="1:6" x14ac:dyDescent="0.35">
      <c r="A56" s="2">
        <v>2</v>
      </c>
      <c r="B56" s="2" t="s">
        <v>66</v>
      </c>
      <c r="E56" s="72"/>
    </row>
    <row r="57" spans="1:6" x14ac:dyDescent="0.35">
      <c r="E57" s="72"/>
    </row>
    <row r="58" spans="1:6" x14ac:dyDescent="0.35">
      <c r="A58" s="2" t="s">
        <v>67</v>
      </c>
      <c r="B58" s="2" t="s">
        <v>68</v>
      </c>
      <c r="C58" t="s">
        <v>25</v>
      </c>
      <c r="D58">
        <v>2</v>
      </c>
      <c r="E58" s="71"/>
      <c r="F58">
        <f>E58*D58</f>
        <v>0</v>
      </c>
    </row>
    <row r="59" spans="1:6" ht="116" x14ac:dyDescent="0.35">
      <c r="B59" s="1" t="s">
        <v>69</v>
      </c>
      <c r="E59" s="72"/>
    </row>
    <row r="60" spans="1:6" ht="116" x14ac:dyDescent="0.35">
      <c r="B60" s="1" t="s">
        <v>70</v>
      </c>
      <c r="E60" s="72"/>
    </row>
    <row r="61" spans="1:6" x14ac:dyDescent="0.35">
      <c r="E61" s="72"/>
    </row>
    <row r="62" spans="1:6" x14ac:dyDescent="0.35">
      <c r="A62" s="2" t="s">
        <v>72</v>
      </c>
      <c r="B62" s="2" t="s">
        <v>71</v>
      </c>
      <c r="C62" t="s">
        <v>77</v>
      </c>
      <c r="D62">
        <v>2</v>
      </c>
      <c r="E62" s="71"/>
      <c r="F62">
        <f>D62*E62</f>
        <v>0</v>
      </c>
    </row>
    <row r="63" spans="1:6" ht="409.5" x14ac:dyDescent="0.35">
      <c r="B63" s="1" t="s">
        <v>73</v>
      </c>
      <c r="E63" s="72"/>
    </row>
    <row r="64" spans="1:6" x14ac:dyDescent="0.35">
      <c r="E64" s="72"/>
    </row>
    <row r="65" spans="1:6" x14ac:dyDescent="0.35">
      <c r="E65" s="72"/>
    </row>
    <row r="66" spans="1:6" x14ac:dyDescent="0.35">
      <c r="A66" s="2">
        <v>3</v>
      </c>
      <c r="B66" s="2" t="s">
        <v>74</v>
      </c>
      <c r="E66" s="72"/>
    </row>
    <row r="67" spans="1:6" x14ac:dyDescent="0.35">
      <c r="A67" s="2"/>
      <c r="B67" s="2"/>
      <c r="E67" s="72"/>
    </row>
    <row r="68" spans="1:6" x14ac:dyDescent="0.35">
      <c r="A68" s="2" t="s">
        <v>75</v>
      </c>
      <c r="B68" s="2" t="s">
        <v>76</v>
      </c>
      <c r="C68" t="s">
        <v>77</v>
      </c>
      <c r="D68">
        <v>1</v>
      </c>
      <c r="E68" s="71"/>
      <c r="F68">
        <f>D68*E68</f>
        <v>0</v>
      </c>
    </row>
    <row r="69" spans="1:6" ht="321" customHeight="1" x14ac:dyDescent="0.35">
      <c r="B69" s="1" t="s">
        <v>80</v>
      </c>
      <c r="E69" s="72"/>
    </row>
    <row r="70" spans="1:6" x14ac:dyDescent="0.35">
      <c r="E70" s="72"/>
    </row>
    <row r="71" spans="1:6" x14ac:dyDescent="0.35">
      <c r="A71" s="2" t="s">
        <v>78</v>
      </c>
      <c r="B71" s="2" t="s">
        <v>79</v>
      </c>
      <c r="C71" t="s">
        <v>77</v>
      </c>
      <c r="D71">
        <v>1</v>
      </c>
      <c r="E71" s="71"/>
      <c r="F71">
        <f>D71*E71</f>
        <v>0</v>
      </c>
    </row>
    <row r="72" spans="1:6" ht="250" customHeight="1" x14ac:dyDescent="0.35">
      <c r="B72" s="1" t="s">
        <v>81</v>
      </c>
      <c r="E72" s="72"/>
    </row>
    <row r="73" spans="1:6" x14ac:dyDescent="0.35">
      <c r="E73" s="72"/>
    </row>
    <row r="74" spans="1:6" x14ac:dyDescent="0.35">
      <c r="A74" s="2" t="s">
        <v>82</v>
      </c>
      <c r="B74" s="2" t="s">
        <v>83</v>
      </c>
      <c r="C74" t="s">
        <v>77</v>
      </c>
      <c r="D74">
        <v>1</v>
      </c>
      <c r="E74" s="71"/>
      <c r="F74">
        <f>D74*E74</f>
        <v>0</v>
      </c>
    </row>
    <row r="75" spans="1:6" ht="159.5" x14ac:dyDescent="0.35">
      <c r="B75" s="1" t="s">
        <v>84</v>
      </c>
      <c r="E75" s="72"/>
    </row>
    <row r="76" spans="1:6" x14ac:dyDescent="0.35">
      <c r="E76" s="72"/>
    </row>
    <row r="77" spans="1:6" x14ac:dyDescent="0.35">
      <c r="A77" s="2" t="s">
        <v>88</v>
      </c>
      <c r="B77" s="2" t="s">
        <v>85</v>
      </c>
      <c r="C77" t="s">
        <v>25</v>
      </c>
      <c r="D77">
        <v>14</v>
      </c>
      <c r="E77" s="71"/>
      <c r="F77">
        <f>D77*E77</f>
        <v>0</v>
      </c>
    </row>
    <row r="78" spans="1:6" ht="87" x14ac:dyDescent="0.35">
      <c r="B78" s="1" t="s">
        <v>86</v>
      </c>
      <c r="E78" s="72"/>
    </row>
    <row r="79" spans="1:6" x14ac:dyDescent="0.35">
      <c r="E79" s="72"/>
    </row>
    <row r="80" spans="1:6" x14ac:dyDescent="0.35">
      <c r="A80" s="2" t="s">
        <v>89</v>
      </c>
      <c r="B80" s="67" t="s">
        <v>87</v>
      </c>
      <c r="C80" t="s">
        <v>25</v>
      </c>
      <c r="D80">
        <v>10</v>
      </c>
      <c r="E80" s="71"/>
      <c r="F80">
        <f>D80*E80</f>
        <v>0</v>
      </c>
    </row>
    <row r="81" spans="1:6" ht="188.5" x14ac:dyDescent="0.35">
      <c r="B81" s="1" t="s">
        <v>90</v>
      </c>
      <c r="E81" s="72"/>
    </row>
    <row r="82" spans="1:6" ht="100" customHeight="1" x14ac:dyDescent="0.35">
      <c r="E82" s="72"/>
    </row>
    <row r="83" spans="1:6" x14ac:dyDescent="0.35">
      <c r="E83" s="72"/>
    </row>
    <row r="84" spans="1:6" x14ac:dyDescent="0.35">
      <c r="A84" s="2" t="s">
        <v>91</v>
      </c>
      <c r="B84" s="67" t="s">
        <v>92</v>
      </c>
      <c r="C84" t="s">
        <v>25</v>
      </c>
      <c r="D84">
        <v>3</v>
      </c>
      <c r="E84" s="71"/>
      <c r="F84">
        <f>D84*E84</f>
        <v>0</v>
      </c>
    </row>
    <row r="85" spans="1:6" ht="188.5" x14ac:dyDescent="0.35">
      <c r="B85" s="1" t="s">
        <v>90</v>
      </c>
      <c r="E85" s="72"/>
    </row>
    <row r="86" spans="1:6" ht="100" customHeight="1" x14ac:dyDescent="0.35">
      <c r="E86" s="72"/>
    </row>
    <row r="87" spans="1:6" x14ac:dyDescent="0.35">
      <c r="E87" s="72"/>
    </row>
    <row r="88" spans="1:6" x14ac:dyDescent="0.35">
      <c r="A88" s="2" t="s">
        <v>93</v>
      </c>
      <c r="B88" s="67" t="s">
        <v>94</v>
      </c>
      <c r="C88" t="s">
        <v>25</v>
      </c>
      <c r="D88">
        <v>8</v>
      </c>
      <c r="E88" s="71"/>
      <c r="F88">
        <f>D88*E88</f>
        <v>0</v>
      </c>
    </row>
    <row r="89" spans="1:6" ht="290" x14ac:dyDescent="0.35">
      <c r="B89" s="1" t="s">
        <v>95</v>
      </c>
      <c r="E89" s="72"/>
    </row>
    <row r="90" spans="1:6" ht="100" customHeight="1" x14ac:dyDescent="0.35">
      <c r="E90" s="72"/>
    </row>
    <row r="91" spans="1:6" x14ac:dyDescent="0.35">
      <c r="E91" s="72"/>
    </row>
    <row r="92" spans="1:6" x14ac:dyDescent="0.35">
      <c r="A92" s="2" t="s">
        <v>96</v>
      </c>
      <c r="B92" s="67" t="s">
        <v>97</v>
      </c>
      <c r="C92" t="s">
        <v>25</v>
      </c>
      <c r="D92">
        <v>2</v>
      </c>
      <c r="E92" s="71"/>
      <c r="F92">
        <f>D92*E92</f>
        <v>0</v>
      </c>
    </row>
    <row r="93" spans="1:6" ht="246.5" x14ac:dyDescent="0.35">
      <c r="B93" s="1" t="s">
        <v>98</v>
      </c>
      <c r="E93" s="72"/>
    </row>
    <row r="94" spans="1:6" ht="100" customHeight="1" x14ac:dyDescent="0.35">
      <c r="E94" s="72"/>
    </row>
    <row r="95" spans="1:6" x14ac:dyDescent="0.35">
      <c r="E95" s="72"/>
    </row>
    <row r="96" spans="1:6" x14ac:dyDescent="0.35">
      <c r="A96" s="2" t="s">
        <v>99</v>
      </c>
      <c r="B96" s="67" t="s">
        <v>100</v>
      </c>
      <c r="C96" t="s">
        <v>25</v>
      </c>
      <c r="D96">
        <v>1</v>
      </c>
      <c r="E96" s="71"/>
      <c r="F96">
        <f>D96*E96</f>
        <v>0</v>
      </c>
    </row>
    <row r="97" spans="1:6" ht="217.5" x14ac:dyDescent="0.35">
      <c r="B97" s="1" t="s">
        <v>101</v>
      </c>
      <c r="E97" s="72"/>
    </row>
    <row r="98" spans="1:6" ht="100" customHeight="1" x14ac:dyDescent="0.35">
      <c r="E98" s="72"/>
    </row>
    <row r="99" spans="1:6" x14ac:dyDescent="0.35">
      <c r="E99" s="72"/>
    </row>
    <row r="100" spans="1:6" x14ac:dyDescent="0.35">
      <c r="A100" s="2" t="s">
        <v>104</v>
      </c>
      <c r="B100" s="67" t="s">
        <v>102</v>
      </c>
      <c r="C100" t="s">
        <v>25</v>
      </c>
      <c r="D100">
        <v>1</v>
      </c>
      <c r="E100" s="71"/>
      <c r="F100">
        <f>D100*E100</f>
        <v>0</v>
      </c>
    </row>
    <row r="101" spans="1:6" ht="58" x14ac:dyDescent="0.35">
      <c r="B101" s="1" t="s">
        <v>103</v>
      </c>
      <c r="E101" s="72"/>
    </row>
    <row r="102" spans="1:6" ht="100" customHeight="1" x14ac:dyDescent="0.35">
      <c r="E102" s="72"/>
    </row>
    <row r="103" spans="1:6" x14ac:dyDescent="0.35">
      <c r="E103" s="72"/>
    </row>
    <row r="104" spans="1:6" x14ac:dyDescent="0.35">
      <c r="A104" s="2" t="s">
        <v>105</v>
      </c>
      <c r="B104" s="67" t="s">
        <v>106</v>
      </c>
      <c r="C104" t="s">
        <v>25</v>
      </c>
      <c r="D104">
        <v>9</v>
      </c>
      <c r="E104" s="71"/>
      <c r="F104">
        <f>D104*E104</f>
        <v>0</v>
      </c>
    </row>
    <row r="105" spans="1:6" ht="72.5" x14ac:dyDescent="0.35">
      <c r="B105" s="1" t="s">
        <v>107</v>
      </c>
      <c r="E105" s="72"/>
    </row>
    <row r="106" spans="1:6" ht="100" customHeight="1" x14ac:dyDescent="0.35">
      <c r="E106" s="72"/>
    </row>
    <row r="107" spans="1:6" x14ac:dyDescent="0.35">
      <c r="E107" s="72"/>
    </row>
    <row r="108" spans="1:6" x14ac:dyDescent="0.35">
      <c r="A108" s="2" t="s">
        <v>109</v>
      </c>
      <c r="B108" s="67" t="s">
        <v>108</v>
      </c>
      <c r="C108" t="s">
        <v>25</v>
      </c>
      <c r="D108">
        <v>1</v>
      </c>
      <c r="E108" s="71"/>
      <c r="F108">
        <f>D108*E108</f>
        <v>0</v>
      </c>
    </row>
    <row r="109" spans="1:6" ht="87" x14ac:dyDescent="0.35">
      <c r="B109" s="1" t="s">
        <v>110</v>
      </c>
      <c r="E109" s="72"/>
    </row>
    <row r="110" spans="1:6" ht="100" customHeight="1" x14ac:dyDescent="0.35">
      <c r="E110" s="72"/>
    </row>
    <row r="111" spans="1:6" x14ac:dyDescent="0.35">
      <c r="E111" s="72"/>
    </row>
    <row r="112" spans="1:6" x14ac:dyDescent="0.35">
      <c r="A112" s="2" t="s">
        <v>113</v>
      </c>
      <c r="B112" s="67" t="s">
        <v>111</v>
      </c>
      <c r="C112" t="s">
        <v>25</v>
      </c>
      <c r="D112">
        <v>1</v>
      </c>
      <c r="E112" s="71"/>
      <c r="F112">
        <f>D112*E112</f>
        <v>0</v>
      </c>
    </row>
    <row r="113" spans="1:6" ht="130.5" x14ac:dyDescent="0.35">
      <c r="B113" s="1" t="s">
        <v>112</v>
      </c>
      <c r="E113" s="72"/>
    </row>
    <row r="114" spans="1:6" ht="100" customHeight="1" x14ac:dyDescent="0.35">
      <c r="E114" s="72"/>
    </row>
    <row r="115" spans="1:6" x14ac:dyDescent="0.35">
      <c r="E115" s="72"/>
    </row>
    <row r="116" spans="1:6" x14ac:dyDescent="0.35">
      <c r="A116" s="2" t="s">
        <v>114</v>
      </c>
      <c r="B116" s="67" t="s">
        <v>115</v>
      </c>
      <c r="C116" t="s">
        <v>25</v>
      </c>
      <c r="D116">
        <v>8</v>
      </c>
      <c r="E116" s="71"/>
      <c r="F116">
        <f>D116*E116</f>
        <v>0</v>
      </c>
    </row>
    <row r="117" spans="1:6" ht="58" x14ac:dyDescent="0.35">
      <c r="B117" s="1" t="s">
        <v>116</v>
      </c>
      <c r="E117" s="72"/>
    </row>
    <row r="118" spans="1:6" ht="100" customHeight="1" x14ac:dyDescent="0.35">
      <c r="E118" s="72"/>
    </row>
    <row r="119" spans="1:6" x14ac:dyDescent="0.35">
      <c r="E119" s="72"/>
    </row>
    <row r="120" spans="1:6" x14ac:dyDescent="0.35">
      <c r="A120" s="2" t="s">
        <v>118</v>
      </c>
      <c r="B120" s="67" t="s">
        <v>117</v>
      </c>
      <c r="C120" t="s">
        <v>25</v>
      </c>
      <c r="D120">
        <v>4</v>
      </c>
      <c r="E120" s="71"/>
      <c r="F120">
        <f>D120*E120</f>
        <v>0</v>
      </c>
    </row>
    <row r="121" spans="1:6" ht="58" x14ac:dyDescent="0.35">
      <c r="B121" s="1" t="s">
        <v>116</v>
      </c>
      <c r="E121" s="72"/>
    </row>
    <row r="122" spans="1:6" ht="100" customHeight="1" x14ac:dyDescent="0.35">
      <c r="E122" s="72"/>
    </row>
    <row r="124" spans="1:6" ht="15" thickBot="1" x14ac:dyDescent="0.4">
      <c r="A124" s="68" t="s">
        <v>119</v>
      </c>
      <c r="B124" s="68"/>
      <c r="C124" s="68"/>
      <c r="D124" s="68"/>
      <c r="E124" s="68"/>
      <c r="F124" s="69">
        <f>SUM(F3:F123)</f>
        <v>0</v>
      </c>
    </row>
    <row r="125" spans="1:6" ht="15" thickTop="1" x14ac:dyDescent="0.35"/>
    <row r="126" spans="1:6" x14ac:dyDescent="0.35">
      <c r="E126" s="70"/>
      <c r="F126" s="3"/>
    </row>
    <row r="127" spans="1:6" x14ac:dyDescent="0.35">
      <c r="F127" s="3"/>
    </row>
  </sheetData>
  <sheetProtection algorithmName="SHA-512" hashValue="V7F2p8HT3KB+67F5LWIF5YbqlDcaykita2NR3BJJEbL7V4J4Wiu1cKt80pTRZ9wJQWP+dwY3Dh32zjiDt7CjTQ==" saltValue="IOB6eINI4GpL2gVmHWeGfA==" spinCount="100000" sheet="1" objects="1" scenarios="1"/>
  <mergeCells count="1">
    <mergeCell ref="A1:F1"/>
  </mergeCells>
  <pageMargins left="0.70866141732283472" right="0.70866141732283472" top="0.74803149606299213" bottom="0.74803149606299213" header="0.31496062992125984" footer="0.31496062992125984"/>
  <pageSetup paperSize="9" scale="83" orientation="portrait" r:id="rId1"/>
  <headerFooter>
    <oddFooter>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8652B-8312-4FC2-A32F-7DDB5D0D99F6}">
  <dimension ref="A2:E84"/>
  <sheetViews>
    <sheetView view="pageBreakPreview" topLeftCell="A62" zoomScale="115" zoomScaleNormal="100" zoomScaleSheetLayoutView="115" workbookViewId="0">
      <selection activeCell="D83" sqref="D5:D83"/>
    </sheetView>
  </sheetViews>
  <sheetFormatPr defaultRowHeight="14.5" x14ac:dyDescent="0.35"/>
  <cols>
    <col min="1" max="1" width="35.26953125" bestFit="1" customWidth="1"/>
    <col min="2" max="2" width="143.7265625" bestFit="1" customWidth="1"/>
    <col min="4" max="4" width="14.1796875" style="3" customWidth="1"/>
    <col min="5" max="5" width="8.7265625" style="3"/>
  </cols>
  <sheetData>
    <row r="2" spans="1:5" x14ac:dyDescent="0.35">
      <c r="A2" s="60" t="s">
        <v>120</v>
      </c>
    </row>
    <row r="3" spans="1:5" x14ac:dyDescent="0.35">
      <c r="C3" s="2" t="s">
        <v>189</v>
      </c>
      <c r="D3" s="61" t="s">
        <v>188</v>
      </c>
      <c r="E3" s="61" t="s">
        <v>33</v>
      </c>
    </row>
    <row r="4" spans="1:5" x14ac:dyDescent="0.35">
      <c r="A4" s="62" t="s">
        <v>121</v>
      </c>
    </row>
    <row r="5" spans="1:5" x14ac:dyDescent="0.35">
      <c r="A5" t="s">
        <v>122</v>
      </c>
      <c r="B5" t="s">
        <v>123</v>
      </c>
      <c r="C5">
        <v>2</v>
      </c>
      <c r="D5" s="74"/>
      <c r="E5" s="3">
        <f t="shared" ref="E5:E34" si="0">D5*C5</f>
        <v>0</v>
      </c>
    </row>
    <row r="6" spans="1:5" x14ac:dyDescent="0.35">
      <c r="A6" t="s">
        <v>124</v>
      </c>
      <c r="B6" t="s">
        <v>125</v>
      </c>
      <c r="C6">
        <v>1</v>
      </c>
      <c r="D6" s="74"/>
      <c r="E6" s="3">
        <f t="shared" si="0"/>
        <v>0</v>
      </c>
    </row>
    <row r="7" spans="1:5" x14ac:dyDescent="0.35">
      <c r="B7" t="s">
        <v>126</v>
      </c>
      <c r="C7">
        <v>1</v>
      </c>
      <c r="D7" s="74"/>
      <c r="E7" s="3">
        <f t="shared" si="0"/>
        <v>0</v>
      </c>
    </row>
    <row r="8" spans="1:5" x14ac:dyDescent="0.35">
      <c r="B8" t="s">
        <v>127</v>
      </c>
      <c r="C8">
        <v>1</v>
      </c>
      <c r="D8" s="74"/>
      <c r="E8" s="3">
        <f t="shared" si="0"/>
        <v>0</v>
      </c>
    </row>
    <row r="9" spans="1:5" x14ac:dyDescent="0.35">
      <c r="B9" t="s">
        <v>128</v>
      </c>
      <c r="C9">
        <v>1</v>
      </c>
      <c r="D9" s="74"/>
      <c r="E9" s="3">
        <f t="shared" si="0"/>
        <v>0</v>
      </c>
    </row>
    <row r="10" spans="1:5" x14ac:dyDescent="0.35">
      <c r="B10" t="s">
        <v>129</v>
      </c>
      <c r="C10">
        <v>2</v>
      </c>
      <c r="D10" s="74"/>
      <c r="E10" s="3">
        <f t="shared" si="0"/>
        <v>0</v>
      </c>
    </row>
    <row r="11" spans="1:5" x14ac:dyDescent="0.35">
      <c r="B11" t="s">
        <v>130</v>
      </c>
      <c r="C11">
        <v>1</v>
      </c>
      <c r="D11" s="74"/>
      <c r="E11" s="3">
        <f t="shared" si="0"/>
        <v>0</v>
      </c>
    </row>
    <row r="12" spans="1:5" x14ac:dyDescent="0.35">
      <c r="B12" t="s">
        <v>131</v>
      </c>
      <c r="C12">
        <v>1</v>
      </c>
      <c r="D12" s="74"/>
      <c r="E12" s="3">
        <f t="shared" si="0"/>
        <v>0</v>
      </c>
    </row>
    <row r="13" spans="1:5" x14ac:dyDescent="0.35">
      <c r="B13" t="s">
        <v>132</v>
      </c>
      <c r="C13">
        <v>1</v>
      </c>
      <c r="D13" s="74"/>
      <c r="E13" s="3">
        <f t="shared" si="0"/>
        <v>0</v>
      </c>
    </row>
    <row r="14" spans="1:5" x14ac:dyDescent="0.35">
      <c r="B14" t="s">
        <v>133</v>
      </c>
      <c r="C14">
        <v>1</v>
      </c>
      <c r="D14" s="74"/>
      <c r="E14" s="3">
        <f t="shared" si="0"/>
        <v>0</v>
      </c>
    </row>
    <row r="15" spans="1:5" x14ac:dyDescent="0.35">
      <c r="B15" t="s">
        <v>134</v>
      </c>
      <c r="C15">
        <v>1</v>
      </c>
      <c r="D15" s="74"/>
      <c r="E15" s="3">
        <f t="shared" si="0"/>
        <v>0</v>
      </c>
    </row>
    <row r="16" spans="1:5" x14ac:dyDescent="0.35">
      <c r="B16" t="s">
        <v>135</v>
      </c>
      <c r="C16">
        <v>1</v>
      </c>
      <c r="D16" s="74"/>
      <c r="E16" s="3">
        <f t="shared" si="0"/>
        <v>0</v>
      </c>
    </row>
    <row r="17" spans="1:5" x14ac:dyDescent="0.35">
      <c r="B17" t="s">
        <v>136</v>
      </c>
      <c r="C17">
        <v>1</v>
      </c>
      <c r="D17" s="74"/>
      <c r="E17" s="3">
        <f t="shared" si="0"/>
        <v>0</v>
      </c>
    </row>
    <row r="18" spans="1:5" x14ac:dyDescent="0.35">
      <c r="B18" t="s">
        <v>137</v>
      </c>
      <c r="C18">
        <v>1</v>
      </c>
      <c r="D18" s="74"/>
      <c r="E18" s="3">
        <f t="shared" si="0"/>
        <v>0</v>
      </c>
    </row>
    <row r="19" spans="1:5" x14ac:dyDescent="0.35">
      <c r="B19" t="s">
        <v>138</v>
      </c>
      <c r="C19">
        <v>1</v>
      </c>
      <c r="D19" s="74"/>
      <c r="E19" s="3">
        <f t="shared" si="0"/>
        <v>0</v>
      </c>
    </row>
    <row r="20" spans="1:5" x14ac:dyDescent="0.35">
      <c r="B20" t="s">
        <v>139</v>
      </c>
      <c r="C20">
        <v>1</v>
      </c>
      <c r="D20" s="74"/>
      <c r="E20" s="3">
        <f t="shared" si="0"/>
        <v>0</v>
      </c>
    </row>
    <row r="21" spans="1:5" x14ac:dyDescent="0.35">
      <c r="B21" t="s">
        <v>140</v>
      </c>
      <c r="C21">
        <v>1</v>
      </c>
      <c r="D21" s="74"/>
      <c r="E21" s="3">
        <f t="shared" si="0"/>
        <v>0</v>
      </c>
    </row>
    <row r="22" spans="1:5" x14ac:dyDescent="0.35">
      <c r="B22" t="s">
        <v>141</v>
      </c>
      <c r="C22">
        <v>1</v>
      </c>
      <c r="D22" s="74"/>
      <c r="E22" s="3">
        <f t="shared" si="0"/>
        <v>0</v>
      </c>
    </row>
    <row r="23" spans="1:5" x14ac:dyDescent="0.35">
      <c r="B23" t="s">
        <v>142</v>
      </c>
      <c r="C23">
        <v>1</v>
      </c>
      <c r="D23" s="74"/>
      <c r="E23" s="3">
        <f t="shared" si="0"/>
        <v>0</v>
      </c>
    </row>
    <row r="24" spans="1:5" x14ac:dyDescent="0.35">
      <c r="B24" t="s">
        <v>143</v>
      </c>
      <c r="C24">
        <v>1</v>
      </c>
      <c r="D24" s="74"/>
      <c r="E24" s="3">
        <f t="shared" si="0"/>
        <v>0</v>
      </c>
    </row>
    <row r="25" spans="1:5" x14ac:dyDescent="0.35">
      <c r="B25" t="s">
        <v>144</v>
      </c>
      <c r="C25">
        <v>1</v>
      </c>
      <c r="D25" s="74"/>
      <c r="E25" s="3">
        <f t="shared" si="0"/>
        <v>0</v>
      </c>
    </row>
    <row r="26" spans="1:5" x14ac:dyDescent="0.35">
      <c r="A26" t="s">
        <v>145</v>
      </c>
      <c r="B26" t="s">
        <v>146</v>
      </c>
      <c r="C26">
        <v>1</v>
      </c>
      <c r="D26" s="74"/>
      <c r="E26" s="3">
        <f t="shared" si="0"/>
        <v>0</v>
      </c>
    </row>
    <row r="27" spans="1:5" x14ac:dyDescent="0.35">
      <c r="B27" t="s">
        <v>147</v>
      </c>
      <c r="C27">
        <v>1</v>
      </c>
      <c r="D27" s="74"/>
      <c r="E27" s="3">
        <f t="shared" si="0"/>
        <v>0</v>
      </c>
    </row>
    <row r="28" spans="1:5" x14ac:dyDescent="0.35">
      <c r="B28" t="s">
        <v>148</v>
      </c>
      <c r="C28">
        <v>1</v>
      </c>
      <c r="D28" s="74"/>
      <c r="E28" s="3">
        <f t="shared" si="0"/>
        <v>0</v>
      </c>
    </row>
    <row r="29" spans="1:5" x14ac:dyDescent="0.35">
      <c r="A29" t="s">
        <v>149</v>
      </c>
      <c r="B29" t="s">
        <v>150</v>
      </c>
      <c r="C29">
        <v>1</v>
      </c>
      <c r="D29" s="74"/>
      <c r="E29" s="3">
        <f t="shared" si="0"/>
        <v>0</v>
      </c>
    </row>
    <row r="30" spans="1:5" x14ac:dyDescent="0.35">
      <c r="A30" t="s">
        <v>151</v>
      </c>
      <c r="B30" t="s">
        <v>152</v>
      </c>
      <c r="C30">
        <v>1</v>
      </c>
      <c r="D30" s="74"/>
      <c r="E30" s="3">
        <f t="shared" si="0"/>
        <v>0</v>
      </c>
    </row>
    <row r="31" spans="1:5" x14ac:dyDescent="0.35">
      <c r="A31" t="s">
        <v>153</v>
      </c>
      <c r="B31" t="s">
        <v>154</v>
      </c>
      <c r="C31">
        <v>2</v>
      </c>
      <c r="D31" s="74"/>
      <c r="E31" s="3">
        <f t="shared" si="0"/>
        <v>0</v>
      </c>
    </row>
    <row r="32" spans="1:5" x14ac:dyDescent="0.35">
      <c r="A32" t="s">
        <v>155</v>
      </c>
      <c r="B32" t="s">
        <v>156</v>
      </c>
      <c r="C32">
        <v>2</v>
      </c>
      <c r="D32" s="74"/>
      <c r="E32" s="3">
        <f t="shared" si="0"/>
        <v>0</v>
      </c>
    </row>
    <row r="33" spans="1:5" x14ac:dyDescent="0.35">
      <c r="A33" t="s">
        <v>157</v>
      </c>
      <c r="B33" t="s">
        <v>158</v>
      </c>
      <c r="C33">
        <v>8</v>
      </c>
      <c r="D33" s="74"/>
      <c r="E33" s="3">
        <f t="shared" si="0"/>
        <v>0</v>
      </c>
    </row>
    <row r="34" spans="1:5" x14ac:dyDescent="0.35">
      <c r="A34" t="s">
        <v>159</v>
      </c>
      <c r="B34" t="s">
        <v>160</v>
      </c>
      <c r="C34">
        <v>1</v>
      </c>
      <c r="D34" s="74"/>
      <c r="E34" s="3">
        <f t="shared" si="0"/>
        <v>0</v>
      </c>
    </row>
    <row r="35" spans="1:5" x14ac:dyDescent="0.35">
      <c r="D35" s="74"/>
    </row>
    <row r="36" spans="1:5" x14ac:dyDescent="0.35">
      <c r="A36" s="62" t="s">
        <v>161</v>
      </c>
      <c r="D36" s="74"/>
    </row>
    <row r="37" spans="1:5" x14ac:dyDescent="0.35">
      <c r="A37" t="s">
        <v>122</v>
      </c>
      <c r="B37" t="s">
        <v>123</v>
      </c>
      <c r="C37">
        <v>3</v>
      </c>
      <c r="D37" s="74"/>
      <c r="E37" s="3">
        <f t="shared" ref="E37:E66" si="1">D37*C37</f>
        <v>0</v>
      </c>
    </row>
    <row r="38" spans="1:5" x14ac:dyDescent="0.35">
      <c r="A38" t="s">
        <v>124</v>
      </c>
      <c r="B38" t="s">
        <v>125</v>
      </c>
      <c r="C38">
        <v>1</v>
      </c>
      <c r="D38" s="74"/>
      <c r="E38" s="3">
        <f t="shared" si="1"/>
        <v>0</v>
      </c>
    </row>
    <row r="39" spans="1:5" x14ac:dyDescent="0.35">
      <c r="B39" t="s">
        <v>126</v>
      </c>
      <c r="C39">
        <v>1</v>
      </c>
      <c r="D39" s="74"/>
      <c r="E39" s="3">
        <f t="shared" si="1"/>
        <v>0</v>
      </c>
    </row>
    <row r="40" spans="1:5" x14ac:dyDescent="0.35">
      <c r="B40" t="s">
        <v>127</v>
      </c>
      <c r="C40">
        <v>1</v>
      </c>
      <c r="D40" s="74"/>
      <c r="E40" s="3">
        <f t="shared" si="1"/>
        <v>0</v>
      </c>
    </row>
    <row r="41" spans="1:5" x14ac:dyDescent="0.35">
      <c r="B41" t="s">
        <v>128</v>
      </c>
      <c r="C41">
        <v>1</v>
      </c>
      <c r="D41" s="74"/>
      <c r="E41" s="3">
        <f t="shared" si="1"/>
        <v>0</v>
      </c>
    </row>
    <row r="42" spans="1:5" x14ac:dyDescent="0.35">
      <c r="B42" t="s">
        <v>129</v>
      </c>
      <c r="C42">
        <v>3</v>
      </c>
      <c r="D42" s="74"/>
      <c r="E42" s="3">
        <f t="shared" si="1"/>
        <v>0</v>
      </c>
    </row>
    <row r="43" spans="1:5" x14ac:dyDescent="0.35">
      <c r="B43" t="s">
        <v>130</v>
      </c>
      <c r="C43">
        <v>1</v>
      </c>
      <c r="D43" s="74"/>
      <c r="E43" s="3">
        <f t="shared" si="1"/>
        <v>0</v>
      </c>
    </row>
    <row r="44" spans="1:5" x14ac:dyDescent="0.35">
      <c r="B44" t="s">
        <v>131</v>
      </c>
      <c r="C44">
        <v>1</v>
      </c>
      <c r="D44" s="74"/>
      <c r="E44" s="3">
        <f t="shared" si="1"/>
        <v>0</v>
      </c>
    </row>
    <row r="45" spans="1:5" x14ac:dyDescent="0.35">
      <c r="B45" t="s">
        <v>132</v>
      </c>
      <c r="C45">
        <v>1</v>
      </c>
      <c r="D45" s="74"/>
      <c r="E45" s="3">
        <f t="shared" si="1"/>
        <v>0</v>
      </c>
    </row>
    <row r="46" spans="1:5" x14ac:dyDescent="0.35">
      <c r="B46" t="s">
        <v>133</v>
      </c>
      <c r="C46">
        <v>1</v>
      </c>
      <c r="D46" s="74"/>
      <c r="E46" s="3">
        <f t="shared" si="1"/>
        <v>0</v>
      </c>
    </row>
    <row r="47" spans="1:5" x14ac:dyDescent="0.35">
      <c r="B47" t="s">
        <v>134</v>
      </c>
      <c r="C47">
        <v>1</v>
      </c>
      <c r="D47" s="74"/>
      <c r="E47" s="3">
        <f t="shared" si="1"/>
        <v>0</v>
      </c>
    </row>
    <row r="48" spans="1:5" x14ac:dyDescent="0.35">
      <c r="B48" t="s">
        <v>135</v>
      </c>
      <c r="C48">
        <v>1</v>
      </c>
      <c r="D48" s="74"/>
      <c r="E48" s="3">
        <f t="shared" si="1"/>
        <v>0</v>
      </c>
    </row>
    <row r="49" spans="1:5" x14ac:dyDescent="0.35">
      <c r="B49" t="s">
        <v>136</v>
      </c>
      <c r="C49">
        <v>1</v>
      </c>
      <c r="D49" s="74"/>
      <c r="E49" s="3">
        <f t="shared" si="1"/>
        <v>0</v>
      </c>
    </row>
    <row r="50" spans="1:5" x14ac:dyDescent="0.35">
      <c r="B50" t="s">
        <v>137</v>
      </c>
      <c r="C50">
        <v>1</v>
      </c>
      <c r="D50" s="74"/>
      <c r="E50" s="3">
        <f t="shared" si="1"/>
        <v>0</v>
      </c>
    </row>
    <row r="51" spans="1:5" x14ac:dyDescent="0.35">
      <c r="B51" t="s">
        <v>138</v>
      </c>
      <c r="C51">
        <v>1</v>
      </c>
      <c r="D51" s="74"/>
      <c r="E51" s="3">
        <f t="shared" si="1"/>
        <v>0</v>
      </c>
    </row>
    <row r="52" spans="1:5" x14ac:dyDescent="0.35">
      <c r="B52" t="s">
        <v>139</v>
      </c>
      <c r="C52">
        <v>2</v>
      </c>
      <c r="D52" s="74"/>
      <c r="E52" s="3">
        <f t="shared" si="1"/>
        <v>0</v>
      </c>
    </row>
    <row r="53" spans="1:5" x14ac:dyDescent="0.35">
      <c r="B53" t="s">
        <v>140</v>
      </c>
      <c r="C53">
        <v>2</v>
      </c>
      <c r="D53" s="74"/>
      <c r="E53" s="3">
        <f t="shared" si="1"/>
        <v>0</v>
      </c>
    </row>
    <row r="54" spans="1:5" x14ac:dyDescent="0.35">
      <c r="B54" t="s">
        <v>141</v>
      </c>
      <c r="C54">
        <v>1</v>
      </c>
      <c r="D54" s="74"/>
      <c r="E54" s="3">
        <f t="shared" si="1"/>
        <v>0</v>
      </c>
    </row>
    <row r="55" spans="1:5" x14ac:dyDescent="0.35">
      <c r="B55" t="s">
        <v>142</v>
      </c>
      <c r="C55">
        <v>1</v>
      </c>
      <c r="D55" s="74"/>
      <c r="E55" s="3">
        <f t="shared" si="1"/>
        <v>0</v>
      </c>
    </row>
    <row r="56" spans="1:5" x14ac:dyDescent="0.35">
      <c r="B56" t="s">
        <v>143</v>
      </c>
      <c r="C56">
        <v>1</v>
      </c>
      <c r="D56" s="74"/>
      <c r="E56" s="3">
        <f t="shared" si="1"/>
        <v>0</v>
      </c>
    </row>
    <row r="57" spans="1:5" x14ac:dyDescent="0.35">
      <c r="B57" t="s">
        <v>144</v>
      </c>
      <c r="C57">
        <v>1</v>
      </c>
      <c r="D57" s="74"/>
      <c r="E57" s="3">
        <f t="shared" si="1"/>
        <v>0</v>
      </c>
    </row>
    <row r="58" spans="1:5" x14ac:dyDescent="0.35">
      <c r="A58" t="s">
        <v>145</v>
      </c>
      <c r="B58" t="s">
        <v>146</v>
      </c>
      <c r="C58">
        <v>1</v>
      </c>
      <c r="D58" s="74"/>
      <c r="E58" s="3">
        <f t="shared" si="1"/>
        <v>0</v>
      </c>
    </row>
    <row r="59" spans="1:5" x14ac:dyDescent="0.35">
      <c r="B59" t="s">
        <v>147</v>
      </c>
      <c r="C59">
        <v>1</v>
      </c>
      <c r="D59" s="74"/>
      <c r="E59" s="3">
        <f t="shared" si="1"/>
        <v>0</v>
      </c>
    </row>
    <row r="60" spans="1:5" x14ac:dyDescent="0.35">
      <c r="B60" t="s">
        <v>148</v>
      </c>
      <c r="C60">
        <v>1</v>
      </c>
      <c r="D60" s="74"/>
      <c r="E60" s="3">
        <f t="shared" si="1"/>
        <v>0</v>
      </c>
    </row>
    <row r="61" spans="1:5" x14ac:dyDescent="0.35">
      <c r="A61" t="s">
        <v>149</v>
      </c>
      <c r="B61" t="s">
        <v>150</v>
      </c>
      <c r="C61">
        <v>2</v>
      </c>
      <c r="D61" s="74"/>
      <c r="E61" s="3">
        <f t="shared" si="1"/>
        <v>0</v>
      </c>
    </row>
    <row r="62" spans="1:5" x14ac:dyDescent="0.35">
      <c r="A62" t="s">
        <v>151</v>
      </c>
      <c r="B62" t="s">
        <v>152</v>
      </c>
      <c r="C62">
        <v>1</v>
      </c>
      <c r="D62" s="74"/>
      <c r="E62" s="3">
        <f t="shared" si="1"/>
        <v>0</v>
      </c>
    </row>
    <row r="63" spans="1:5" x14ac:dyDescent="0.35">
      <c r="A63" t="s">
        <v>153</v>
      </c>
      <c r="B63" t="s">
        <v>154</v>
      </c>
      <c r="C63">
        <v>3</v>
      </c>
      <c r="D63" s="74"/>
      <c r="E63" s="3">
        <f t="shared" si="1"/>
        <v>0</v>
      </c>
    </row>
    <row r="64" spans="1:5" x14ac:dyDescent="0.35">
      <c r="A64" t="s">
        <v>155</v>
      </c>
      <c r="B64" t="s">
        <v>156</v>
      </c>
      <c r="C64">
        <v>3</v>
      </c>
      <c r="D64" s="74"/>
      <c r="E64" s="3">
        <f t="shared" si="1"/>
        <v>0</v>
      </c>
    </row>
    <row r="65" spans="1:5" x14ac:dyDescent="0.35">
      <c r="A65" t="s">
        <v>157</v>
      </c>
      <c r="B65" t="s">
        <v>158</v>
      </c>
      <c r="C65">
        <v>16</v>
      </c>
      <c r="D65" s="74"/>
      <c r="E65" s="3">
        <f t="shared" si="1"/>
        <v>0</v>
      </c>
    </row>
    <row r="66" spans="1:5" x14ac:dyDescent="0.35">
      <c r="A66" t="s">
        <v>159</v>
      </c>
      <c r="B66" t="s">
        <v>160</v>
      </c>
      <c r="C66">
        <v>1</v>
      </c>
      <c r="D66" s="74"/>
      <c r="E66" s="3">
        <f t="shared" si="1"/>
        <v>0</v>
      </c>
    </row>
    <row r="67" spans="1:5" x14ac:dyDescent="0.35">
      <c r="D67" s="74"/>
    </row>
    <row r="68" spans="1:5" x14ac:dyDescent="0.35">
      <c r="A68" s="62" t="s">
        <v>162</v>
      </c>
      <c r="D68" s="74"/>
    </row>
    <row r="69" spans="1:5" x14ac:dyDescent="0.35">
      <c r="A69" s="63" t="s">
        <v>163</v>
      </c>
      <c r="B69" t="s">
        <v>164</v>
      </c>
      <c r="C69">
        <v>12</v>
      </c>
      <c r="D69" s="74"/>
      <c r="E69" s="3">
        <f t="shared" ref="E69:E75" si="2">D69*C69</f>
        <v>0</v>
      </c>
    </row>
    <row r="70" spans="1:5" x14ac:dyDescent="0.35">
      <c r="A70" s="63" t="s">
        <v>165</v>
      </c>
      <c r="B70" t="s">
        <v>166</v>
      </c>
      <c r="C70">
        <v>12</v>
      </c>
      <c r="D70" s="74"/>
      <c r="E70" s="3">
        <f t="shared" si="2"/>
        <v>0</v>
      </c>
    </row>
    <row r="71" spans="1:5" x14ac:dyDescent="0.35">
      <c r="A71" t="s">
        <v>167</v>
      </c>
      <c r="B71" t="s">
        <v>168</v>
      </c>
      <c r="C71">
        <v>24</v>
      </c>
      <c r="D71" s="74"/>
      <c r="E71" s="3">
        <f t="shared" si="2"/>
        <v>0</v>
      </c>
    </row>
    <row r="72" spans="1:5" x14ac:dyDescent="0.35">
      <c r="A72" t="s">
        <v>169</v>
      </c>
      <c r="B72" t="s">
        <v>170</v>
      </c>
      <c r="C72">
        <v>24</v>
      </c>
      <c r="D72" s="74"/>
      <c r="E72" s="3">
        <f t="shared" si="2"/>
        <v>0</v>
      </c>
    </row>
    <row r="73" spans="1:5" x14ac:dyDescent="0.35">
      <c r="A73" t="s">
        <v>171</v>
      </c>
      <c r="B73" t="s">
        <v>172</v>
      </c>
      <c r="C73">
        <v>24</v>
      </c>
      <c r="D73" s="74"/>
      <c r="E73" s="3">
        <f t="shared" si="2"/>
        <v>0</v>
      </c>
    </row>
    <row r="74" spans="1:5" x14ac:dyDescent="0.35">
      <c r="B74" t="s">
        <v>173</v>
      </c>
      <c r="C74">
        <v>24</v>
      </c>
      <c r="D74" s="74"/>
      <c r="E74" s="3">
        <f t="shared" si="2"/>
        <v>0</v>
      </c>
    </row>
    <row r="75" spans="1:5" x14ac:dyDescent="0.35">
      <c r="B75" t="s">
        <v>174</v>
      </c>
      <c r="C75">
        <v>24</v>
      </c>
      <c r="D75" s="74"/>
      <c r="E75" s="3">
        <f t="shared" si="2"/>
        <v>0</v>
      </c>
    </row>
    <row r="76" spans="1:5" x14ac:dyDescent="0.35">
      <c r="D76" s="74"/>
    </row>
    <row r="77" spans="1:5" x14ac:dyDescent="0.35">
      <c r="A77" s="62" t="s">
        <v>175</v>
      </c>
      <c r="D77" s="74"/>
    </row>
    <row r="78" spans="1:5" x14ac:dyDescent="0.35">
      <c r="A78" t="s">
        <v>176</v>
      </c>
      <c r="B78" t="s">
        <v>177</v>
      </c>
      <c r="C78">
        <v>3</v>
      </c>
      <c r="D78" s="74"/>
      <c r="E78" s="3">
        <f t="shared" ref="E78:E83" si="3">D78*C78</f>
        <v>0</v>
      </c>
    </row>
    <row r="79" spans="1:5" x14ac:dyDescent="0.35">
      <c r="A79" t="s">
        <v>178</v>
      </c>
      <c r="B79" t="s">
        <v>179</v>
      </c>
      <c r="C79">
        <v>2</v>
      </c>
      <c r="D79" s="74"/>
      <c r="E79" s="3">
        <f t="shared" si="3"/>
        <v>0</v>
      </c>
    </row>
    <row r="80" spans="1:5" x14ac:dyDescent="0.35">
      <c r="A80" t="s">
        <v>180</v>
      </c>
      <c r="B80" t="s">
        <v>181</v>
      </c>
      <c r="C80">
        <v>1</v>
      </c>
      <c r="D80" s="74"/>
      <c r="E80" s="3">
        <f t="shared" si="3"/>
        <v>0</v>
      </c>
    </row>
    <row r="81" spans="1:5" x14ac:dyDescent="0.35">
      <c r="A81" t="s">
        <v>182</v>
      </c>
      <c r="B81" t="s">
        <v>183</v>
      </c>
      <c r="C81">
        <v>1</v>
      </c>
      <c r="D81" s="74"/>
      <c r="E81" s="3">
        <f t="shared" si="3"/>
        <v>0</v>
      </c>
    </row>
    <row r="82" spans="1:5" x14ac:dyDescent="0.35">
      <c r="A82" t="s">
        <v>184</v>
      </c>
      <c r="B82" t="s">
        <v>185</v>
      </c>
      <c r="C82">
        <v>3</v>
      </c>
      <c r="D82" s="74"/>
      <c r="E82" s="3">
        <f t="shared" si="3"/>
        <v>0</v>
      </c>
    </row>
    <row r="83" spans="1:5" x14ac:dyDescent="0.35">
      <c r="A83" t="s">
        <v>186</v>
      </c>
      <c r="B83" t="s">
        <v>187</v>
      </c>
      <c r="C83">
        <v>1</v>
      </c>
      <c r="D83" s="74"/>
      <c r="E83" s="3">
        <f t="shared" si="3"/>
        <v>0</v>
      </c>
    </row>
    <row r="84" spans="1:5" x14ac:dyDescent="0.35">
      <c r="E84" s="64">
        <f>SUM(E5:E83)</f>
        <v>0</v>
      </c>
    </row>
  </sheetData>
  <sheetProtection algorithmName="SHA-512" hashValue="vRcgnAbO7ZO8s5oXfa7xb0YgTPfJpvwSMT+jjl6SHKzxNxo6a/PgZmFdjghI8Eh23qnHmh9Aq5Yxv+CRibDTKQ==" saltValue="7Fjh5jLPdl5S0U2Jj29gUQ==" spinCount="100000" sheet="1" objects="1" scenarios="1"/>
  <pageMargins left="0.70866141732283472" right="0.70866141732283472" top="0.74803149606299213" bottom="0.74803149606299213" header="0.31496062992125984" footer="0.31496062992125984"/>
  <pageSetup paperSize="9" scale="41" orientation="landscape" r:id="rId1"/>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5D742-B522-4856-B879-2205A8EA23A2}">
  <dimension ref="A1:G89"/>
  <sheetViews>
    <sheetView view="pageBreakPreview" zoomScale="115" zoomScaleNormal="100" zoomScaleSheetLayoutView="115" workbookViewId="0">
      <selection activeCell="E10" sqref="E10"/>
    </sheetView>
  </sheetViews>
  <sheetFormatPr defaultColWidth="42.1796875" defaultRowHeight="14.5" x14ac:dyDescent="0.35"/>
  <cols>
    <col min="1" max="1" width="7.453125" bestFit="1" customWidth="1"/>
    <col min="2" max="2" width="75.453125" style="15" customWidth="1"/>
    <col min="3" max="3" width="7.453125" bestFit="1" customWidth="1"/>
    <col min="4" max="4" width="11.26953125" style="3" bestFit="1" customWidth="1"/>
    <col min="5" max="5" width="11.7265625" style="3" bestFit="1" customWidth="1"/>
  </cols>
  <sheetData>
    <row r="1" spans="1:7" ht="49.5" customHeight="1" x14ac:dyDescent="0.35">
      <c r="A1" s="4" t="s">
        <v>190</v>
      </c>
      <c r="B1" s="4" t="s">
        <v>191</v>
      </c>
      <c r="C1" s="5" t="s">
        <v>192</v>
      </c>
      <c r="D1" s="6" t="s">
        <v>32</v>
      </c>
      <c r="E1" s="4" t="s">
        <v>193</v>
      </c>
      <c r="F1" s="7"/>
      <c r="G1" s="8"/>
    </row>
    <row r="2" spans="1:7" ht="50" x14ac:dyDescent="0.35">
      <c r="A2" s="9" t="s">
        <v>194</v>
      </c>
      <c r="B2" s="10" t="s">
        <v>195</v>
      </c>
      <c r="C2" s="11" t="s">
        <v>196</v>
      </c>
      <c r="F2" t="s">
        <v>197</v>
      </c>
    </row>
    <row r="3" spans="1:7" x14ac:dyDescent="0.35">
      <c r="A3" s="9"/>
      <c r="B3" s="10"/>
      <c r="C3" s="12">
        <v>150</v>
      </c>
      <c r="D3" s="83"/>
      <c r="E3" s="13">
        <f>D3*C3</f>
        <v>0</v>
      </c>
    </row>
    <row r="4" spans="1:7" x14ac:dyDescent="0.35">
      <c r="A4" s="9"/>
      <c r="B4" s="10"/>
      <c r="C4" s="14"/>
      <c r="D4" s="84"/>
    </row>
    <row r="5" spans="1:7" ht="50" x14ac:dyDescent="0.35">
      <c r="A5" s="9" t="s">
        <v>198</v>
      </c>
      <c r="B5" s="10" t="s">
        <v>199</v>
      </c>
      <c r="C5" s="11" t="s">
        <v>77</v>
      </c>
      <c r="D5" s="84"/>
    </row>
    <row r="6" spans="1:7" x14ac:dyDescent="0.35">
      <c r="B6" s="10"/>
      <c r="C6" s="12">
        <v>4</v>
      </c>
      <c r="D6" s="83"/>
      <c r="E6" s="13">
        <f>D6*C6</f>
        <v>0</v>
      </c>
    </row>
    <row r="7" spans="1:7" x14ac:dyDescent="0.35">
      <c r="C7" s="16"/>
      <c r="D7" s="84"/>
    </row>
    <row r="8" spans="1:7" x14ac:dyDescent="0.35">
      <c r="A8" s="9" t="s">
        <v>200</v>
      </c>
      <c r="B8" s="10" t="s">
        <v>201</v>
      </c>
      <c r="C8" s="11" t="s">
        <v>196</v>
      </c>
      <c r="D8" s="84"/>
    </row>
    <row r="9" spans="1:7" x14ac:dyDescent="0.35">
      <c r="A9" s="9"/>
      <c r="B9" s="10"/>
      <c r="C9" s="12">
        <v>50</v>
      </c>
      <c r="D9" s="83"/>
      <c r="E9" s="13">
        <f>D9*C9</f>
        <v>0</v>
      </c>
    </row>
    <row r="10" spans="1:7" x14ac:dyDescent="0.35">
      <c r="A10" s="9"/>
      <c r="B10" s="10"/>
      <c r="C10" s="12"/>
      <c r="D10" s="13"/>
      <c r="E10" s="13"/>
    </row>
    <row r="11" spans="1:7" ht="15" thickBot="1" x14ac:dyDescent="0.4">
      <c r="A11" s="9"/>
      <c r="B11" s="10"/>
      <c r="C11" s="11"/>
      <c r="D11" s="17"/>
      <c r="E11" s="18"/>
    </row>
    <row r="12" spans="1:7" ht="16" thickBot="1" x14ac:dyDescent="0.4">
      <c r="A12" s="19" t="s">
        <v>202</v>
      </c>
      <c r="B12" s="20" t="s">
        <v>203</v>
      </c>
      <c r="C12" s="21"/>
      <c r="D12" s="22"/>
      <c r="E12" s="23">
        <f>SUM(E3:E11)</f>
        <v>0</v>
      </c>
    </row>
    <row r="13" spans="1:7" x14ac:dyDescent="0.35">
      <c r="B13" s="10"/>
      <c r="C13" s="12"/>
      <c r="D13" s="13"/>
      <c r="E13" s="13"/>
    </row>
    <row r="72" spans="6:6" x14ac:dyDescent="0.35">
      <c r="F72" s="24"/>
    </row>
    <row r="81" spans="1:7" ht="162.75" customHeight="1" x14ac:dyDescent="0.35"/>
    <row r="87" spans="1:7" ht="27" customHeight="1" x14ac:dyDescent="0.35"/>
    <row r="89" spans="1:7" s="26" customFormat="1" x14ac:dyDescent="0.35">
      <c r="A89"/>
      <c r="B89" s="15"/>
      <c r="C89"/>
      <c r="D89" s="3"/>
      <c r="E89" s="3"/>
      <c r="F89"/>
      <c r="G89" s="25"/>
    </row>
  </sheetData>
  <sheetProtection algorithmName="SHA-512" hashValue="mZ2hxNXzY8hqfexM4Nz77zq+G+vlOpHvPB2Y/HWavTARkH0j/PbifF14Iitvrpqv59aodzqvixPl8XHrQ0lmIA==" saltValue="Vagu988V2u8gBqx7ijeVWQ==" spinCount="100000" sheet="1" objects="1" scenarios="1"/>
  <pageMargins left="0.7" right="0.7" top="0.75" bottom="0.75" header="0.3" footer="0.3"/>
  <pageSetup paperSize="9" scale="77"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rekapitulacija</vt:lpstr>
      <vt:lpstr>Splošna določila</vt:lpstr>
      <vt:lpstr>Popis</vt:lpstr>
      <vt:lpstr>Drobni inventar</vt:lpstr>
      <vt:lpstr>Elektro</vt:lpstr>
      <vt:lpstr>'Drobni inventar'!Področje_tiskanja</vt:lpstr>
      <vt:lpstr>Elektro!Področje_tiskanja</vt:lpstr>
      <vt:lpstr>Popis!Področje_tiskanja</vt:lpstr>
      <vt:lpstr>rekapitulacija!Področje_tiskanja</vt:lpstr>
      <vt:lpstr>'Drobni inventar'!Tiskanje_naslovov</vt:lpstr>
      <vt:lpstr>Popis!Tiskanje_naslovov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Lovro Topler</dc:creator>
  <cp:lastModifiedBy>HP</cp:lastModifiedBy>
  <cp:lastPrinted>2026-07-30T07:43:24Z</cp:lastPrinted>
  <dcterms:created xsi:type="dcterms:W3CDTF">2026-06-01T11:17:33Z</dcterms:created>
  <dcterms:modified xsi:type="dcterms:W3CDTF">2026-07-30T07:49:20Z</dcterms:modified>
</cp:coreProperties>
</file>